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52E1FD93-4EC0-48FF-AC47-1F288E04021C}" xr6:coauthVersionLast="47" xr6:coauthVersionMax="47" xr10:uidLastSave="{00000000-0000-0000-0000-000000000000}"/>
  <bookViews>
    <workbookView xWindow="348" yWindow="276"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E11" i="6"/>
  <c r="G10" i="6"/>
  <c r="K3" i="6" s="1"/>
  <c r="E10" i="6"/>
  <c r="G9" i="6"/>
  <c r="G26" i="6" s="1"/>
  <c r="E9" i="6"/>
  <c r="K4"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H5"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4" i="4" l="1"/>
  <c r="K5" i="6"/>
  <c r="K11" i="6"/>
  <c r="K18" i="6"/>
  <c r="K9" i="6"/>
  <c r="H6" i="4"/>
  <c r="E61" i="4"/>
  <c r="H11" i="4" s="1"/>
  <c r="H3" i="4"/>
  <c r="H26" i="4" l="1"/>
  <c r="H25" i="4"/>
  <c r="H18" i="4"/>
  <c r="H7" i="4"/>
  <c r="H36" i="4"/>
  <c r="H10" i="4"/>
  <c r="H12" i="4"/>
  <c r="H13" i="4"/>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<sst xmlns="http://schemas.openxmlformats.org/spreadsheetml/2006/main" count="547" uniqueCount="353">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</sst>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9" x14ac:knownFonts="1">
    <font>
      <sz val="11"/>
      <color theme="1"/>
      <name val="Calibri"/>
      <scheme val="minor"/>
    </font>
    <font>
      <sz val="11"/>
      <color rgb="FF000000"/>
      <name val="Calibri"/>
      <scheme val="minor"/>
    </font>
    <font>
      <b/>
      <sz val="20"/>
      <color rgb="FF58595B"/>
      <name val="Arial"/>
    </font>
    <font>
      <b/>
      <sz val="10"/>
      <color rgb="FFBDA6A6"/>
      <name val="Arial"/>
    </font>
    <font>
      <b/>
      <sz val="12"/>
      <color rgb="FF58595B"/>
      <name val="Arial"/>
    </font>
    <font>
      <sz val="11"/>
      <color rgb="FF58595B"/>
      <name val="Arial"/>
    </font>
    <font>
      <sz val="11"/>
      <color rgb="FFF7F4F1"/>
      <name val="Arial"/>
    </font>
    <font>
      <sz val="11"/>
      <color rgb="FF000000"/>
      <name val="Calibri"/>
    </font>
    <font>
      <sz val="11"/>
      <color theme="1"/>
      <name val="Calibri"/>
    </font>
    <font>
      <b/>
      <sz val="16"/>
      <color rgb="FF58595B"/>
      <name val="Arial"/>
    </font>
    <font>
      <sz val="11"/>
      <name val="Calibri"/>
    </font>
    <font>
      <i/>
      <sz val="9"/>
      <color rgb="FFBDA6A6"/>
      <name val="Arial"/>
    </font>
    <font>
      <b/>
      <sz val="9"/>
      <color rgb="FF58595B"/>
      <name val="Arial"/>
    </font>
    <font>
      <b/>
      <sz val="10"/>
      <color rgb="FF58595B"/>
      <name val="Arial"/>
    </font>
    <font>
      <sz val="10"/>
      <color rgb="FF58595B"/>
      <name val="Arial"/>
    </font>
    <font>
      <i/>
      <sz val="9"/>
      <color rgb="FFE6B8AF"/>
      <name val="Arial"/>
    </font>
    <font>
      <b/>
      <sz val="9"/>
      <color rgb="FFF7F4F1"/>
      <name val="Arial"/>
    </font>
    <font>
      <b/>
      <sz val="14"/>
      <color rgb="FF58595B"/>
      <name val="Arial"/>
    </font>
    <font>
      <sz val="10"/>
      <color rgb="FF3A3A3A"/>
      <name val="Arial"/>
    </font>
    <font>
      <sz val="11"/>
      <color rgb="FF58595B"/>
      <name val="Calibri"/>
    </font>
    <font>
      <sz val="9"/>
      <color rgb="FFBDA6A6"/>
      <name val="Arial"/>
    </font>
    <font>
      <i/>
      <sz val="8"/>
      <color rgb="FFBDA6A6"/>
      <name val="Arial"/>
    </font>
    <font>
      <b/>
      <sz val="9"/>
      <color rgb="FFBDA6A6"/>
      <name val="Arial"/>
    </font>
    <font>
      <b/>
      <sz val="10"/>
      <color rgb="FFFFFFFF"/>
      <name val="Arial"/>
    </font>
    <font>
      <b/>
      <sz val="13"/>
      <color rgb="FF58595B"/>
      <name val="Arial"/>
    </font>
    <font>
      <i/>
      <sz val="9"/>
      <color rgb="FFF7F4F1"/>
      <name val="Arial"/>
    </font>
    <font>
      <i/>
      <sz val="9"/>
      <color rgb="FF58595B"/>
      <name val="Arial"/>
    </font>
    <font>
      <b/>
      <sz val="11"/>
      <color rgb="FF58595B"/>
      <name val="Arial"/>
    </font>
    <font>
      <b/>
      <sz val="9"/>
      <color rgb="FFFFFFFF"/>
      <name val="Arial"/>
    </font>
  </fonts>
  <fills count="8">
    <fill>
      <patternFill patternType="none"/>
    </fill>
    <fill>
      <patternFill patternType="gray125"/>
    </fill>
    <fill>
      <patternFill patternType="solid">
        <fgColor rgb="FFFFFFFF"/>
        <bgColor rgb="FFFFFFFF"/>
      </patternFill>
    </fill>
    <fill>
      <patternFill patternType="solid">
        <fgColor rgb="FFF7F4F1"/>
        <bgColor rgb="FFF7F4F1"/>
      </patternFill>
    </fill>
    <fill>
      <patternFill patternType="solid">
        <fgColor rgb="FFE3DBD4"/>
        <bgColor rgb="FFE3DBD4"/>
      </patternFill>
    </fill>
    <fill>
      <patternFill patternType="solid">
        <fgColor rgb="FFD8D0C8"/>
        <bgColor rgb="FFD8D0C8"/>
      </patternFill>
    </fill>
    <fill>
      <patternFill patternType="solid">
        <fgColor rgb="FFEFE9E4"/>
        <bgColor rgb="FFEFE9E4"/>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7">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2"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8" fillId="4" borderId="2" xfId="0" applyNumberFormat="1" applyFont="1" applyFill="1" applyBorder="1" applyAlignment="1">
      <alignment horizontal="right" vertical="center"/>
    </xf>
    <xf numFmtId="0" fontId="19" fillId="2" borderId="0" xfId="0" applyFont="1" applyFill="1"/>
    <xf numFmtId="0" fontId="20" fillId="2" borderId="16" xfId="0" applyFont="1" applyFill="1" applyBorder="1" applyAlignment="1">
      <alignment horizontal="left" vertical="center" wrapText="1"/>
    </xf>
    <xf numFmtId="4" fontId="18" fillId="4" borderId="16" xfId="0" applyNumberFormat="1" applyFont="1" applyFill="1" applyBorder="1" applyAlignment="1">
      <alignment horizontal="right" vertical="center"/>
    </xf>
    <xf numFmtId="0" fontId="7" fillId="2" borderId="20" xfId="0" applyFont="1" applyFill="1" applyBorder="1"/>
    <xf numFmtId="0" fontId="12" fillId="6" borderId="16" xfId="0" applyFont="1" applyFill="1" applyBorder="1" applyAlignment="1">
      <alignment horizontal="left" vertical="center" wrapText="1"/>
    </xf>
    <xf numFmtId="4" fontId="13"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8" fillId="4" borderId="2" xfId="0" applyNumberFormat="1" applyFont="1" applyFill="1" applyBorder="1" applyAlignment="1">
      <alignment horizontal="right" vertical="center"/>
    </xf>
    <xf numFmtId="9" fontId="18" fillId="4" borderId="16" xfId="0" applyNumberFormat="1" applyFont="1" applyFill="1" applyBorder="1" applyAlignment="1">
      <alignment horizontal="right" vertical="center"/>
    </xf>
    <xf numFmtId="0" fontId="22" fillId="2" borderId="16" xfId="0" applyFont="1" applyFill="1" applyBorder="1" applyAlignment="1">
      <alignment horizontal="left" vertical="center" wrapText="1"/>
    </xf>
    <xf numFmtId="0" fontId="12" fillId="3" borderId="16" xfId="0" applyFont="1" applyFill="1" applyBorder="1" applyAlignment="1">
      <alignment horizontal="left" vertical="center" wrapText="1"/>
    </xf>
    <xf numFmtId="4" fontId="23" fillId="3" borderId="16" xfId="0" applyNumberFormat="1" applyFont="1" applyFill="1" applyBorder="1" applyAlignment="1">
      <alignment horizontal="right" vertical="center"/>
    </xf>
    <xf numFmtId="166" fontId="18"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13" fillId="6" borderId="27" xfId="0" applyNumberFormat="1" applyFont="1" applyFill="1" applyBorder="1" applyAlignment="1">
      <alignment horizontal="right" vertical="center"/>
    </xf>
    <xf numFmtId="0" fontId="7" fillId="6" borderId="20" xfId="0" applyFont="1" applyFill="1" applyBorder="1"/>
    <xf numFmtId="1" fontId="18"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4" fillId="3" borderId="31" xfId="0" applyNumberFormat="1" applyFont="1" applyFill="1" applyBorder="1" applyAlignment="1">
      <alignment horizontal="right" vertical="center"/>
    </xf>
    <xf numFmtId="0" fontId="20" fillId="2" borderId="2" xfId="0" applyFont="1" applyFill="1" applyBorder="1" applyAlignment="1">
      <alignment horizontal="center" vertical="center" wrapText="1"/>
    </xf>
    <xf numFmtId="166" fontId="18" fillId="4" borderId="2" xfId="0" applyNumberFormat="1" applyFont="1" applyFill="1" applyBorder="1" applyAlignment="1">
      <alignment horizontal="right" vertical="center"/>
    </xf>
    <xf numFmtId="0" fontId="16"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2" fillId="2" borderId="9" xfId="0" applyFont="1" applyFill="1" applyBorder="1" applyAlignment="1">
      <alignment horizontal="left" vertical="center" wrapText="1"/>
    </xf>
    <xf numFmtId="0" fontId="22" fillId="2" borderId="38" xfId="0" applyFont="1" applyFill="1" applyBorder="1" applyAlignment="1">
      <alignment horizontal="left" vertical="center" wrapText="1"/>
    </xf>
    <xf numFmtId="0" fontId="16"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13" fillId="6" borderId="44" xfId="0" applyFont="1" applyFill="1" applyBorder="1" applyAlignment="1">
      <alignment horizontal="left" vertical="center" wrapText="1"/>
    </xf>
    <xf numFmtId="0" fontId="7" fillId="2" borderId="25" xfId="0" applyFont="1" applyFill="1" applyBorder="1"/>
    <xf numFmtId="0" fontId="24" fillId="3" borderId="45" xfId="0" applyFont="1" applyFill="1" applyBorder="1" applyAlignment="1">
      <alignment horizontal="left" vertical="center" wrapText="1"/>
    </xf>
    <xf numFmtId="0" fontId="7" fillId="2" borderId="29" xfId="0" applyFont="1" applyFill="1" applyBorder="1"/>
    <xf numFmtId="0" fontId="12"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8" fillId="6" borderId="2" xfId="0" applyFont="1" applyFill="1" applyBorder="1" applyAlignment="1">
      <alignment horizontal="center" vertical="center" wrapText="1"/>
    </xf>
    <xf numFmtId="0" fontId="23"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5" borderId="6"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1" fillId="7" borderId="22" xfId="0" applyFont="1" applyFill="1" applyBorder="1" applyAlignment="1">
      <alignment horizontal="center" vertical="center" wrapText="1"/>
    </xf>
    <xf numFmtId="0" fontId="10" fillId="0" borderId="23" xfId="0" applyFont="1" applyBorder="1"/>
    <xf numFmtId="0" fontId="13"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4"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25" fillId="7" borderId="9" xfId="0" applyFont="1" applyFill="1" applyBorder="1" applyAlignment="1">
      <alignment horizontal="left" vertical="center" wrapText="1"/>
    </xf>
    <xf numFmtId="0" fontId="10" fillId="0" borderId="32" xfId="0" applyFont="1" applyBorder="1"/>
    <xf numFmtId="0" fontId="26"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2"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4" fillId="3" borderId="3" xfId="0" applyFont="1" applyFill="1" applyBorder="1" applyAlignment="1">
      <alignment horizontal="center" vertical="center" wrapText="1"/>
    </xf>
    <xf numFmtId="0" fontId="27" fillId="3" borderId="33" xfId="0" applyFont="1" applyFill="1" applyBorder="1" applyAlignment="1">
      <alignment horizontal="center" vertical="center" wrapText="1"/>
    </xf>
    <xf numFmtId="0" fontId="10" fillId="0" borderId="46" xfId="0" applyFont="1" applyBorder="1"/>
    <xf numFmtId="0" fontId="13"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60" t="s">
        <v>0</v>
      </c>
      <c r="B2" s="61"/>
      <c r="C2" s="61"/>
      <c r="D2" s="61"/>
      <c r="E2" s="61"/>
      <c r="F2" s="61"/>
      <c r="G2" s="62"/>
    </row>
    <row r="3" spans="1:7" ht="15" customHeight="1" x14ac:dyDescent="0.3">
      <c r="A3" s="63" t="s">
        <v>1</v>
      </c>
      <c r="B3" s="64"/>
      <c r="C3" s="64"/>
      <c r="D3" s="64"/>
      <c r="E3" s="64"/>
      <c r="F3" s="64"/>
      <c r="G3" s="64"/>
    </row>
    <row r="4" spans="1:7" ht="15" customHeight="1" x14ac:dyDescent="0.3">
      <c r="A4" s="65" t="s">
        <v>23</v>
      </c>
      <c r="B4" s="64"/>
      <c r="C4" s="64"/>
      <c r="D4" s="64"/>
      <c r="E4" s="64"/>
      <c r="F4" s="64"/>
      <c r="G4" s="64"/>
    </row>
    <row r="5" spans="1:7" ht="7.5" customHeight="1" x14ac:dyDescent="0.3">
      <c r="A5" s="7"/>
      <c r="B5" s="7"/>
      <c r="C5" s="7"/>
      <c r="D5" s="8"/>
      <c r="E5" s="8"/>
      <c r="F5" s="8"/>
      <c r="G5" s="8"/>
    </row>
    <row r="6" spans="1:7" ht="24" customHeight="1" x14ac:dyDescent="0.3">
      <c r="A6" s="66" t="s">
        <v>24</v>
      </c>
      <c r="B6" s="67"/>
      <c r="C6" s="67"/>
      <c r="D6" s="67"/>
      <c r="E6" s="67"/>
      <c r="F6" s="67"/>
      <c r="G6" s="68"/>
    </row>
    <row r="7" spans="1:7" ht="25.5" customHeight="1" x14ac:dyDescent="0.3">
      <c r="A7" s="69" t="s">
        <v>25</v>
      </c>
      <c r="B7" s="70"/>
      <c r="C7" s="9" t="s">
        <v>26</v>
      </c>
      <c r="D7" s="10"/>
      <c r="E7" s="10"/>
      <c r="F7" s="10"/>
      <c r="G7" s="10"/>
    </row>
    <row r="8" spans="1:7" ht="25.5" customHeight="1" x14ac:dyDescent="0.3">
      <c r="A8" s="69" t="s">
        <v>27</v>
      </c>
      <c r="B8" s="70"/>
      <c r="C8" s="9" t="s">
        <v>28</v>
      </c>
      <c r="D8" s="10"/>
      <c r="E8" s="10"/>
      <c r="F8" s="10"/>
      <c r="G8" s="10"/>
    </row>
    <row r="9" spans="1:7" ht="25.5" customHeight="1" x14ac:dyDescent="0.3">
      <c r="A9" s="69" t="s">
        <v>29</v>
      </c>
      <c r="B9" s="70"/>
      <c r="C9" s="9" t="s">
        <v>30</v>
      </c>
      <c r="D9" s="10"/>
      <c r="E9" s="10"/>
      <c r="F9" s="10"/>
      <c r="G9" s="10"/>
    </row>
    <row r="10" spans="1:7" ht="25.5" customHeight="1" x14ac:dyDescent="0.3">
      <c r="A10" s="69" t="s">
        <v>31</v>
      </c>
      <c r="B10" s="70"/>
      <c r="C10" s="11">
        <v>12</v>
      </c>
      <c r="D10" s="10"/>
      <c r="E10" s="10"/>
      <c r="F10" s="10"/>
      <c r="G10" s="10"/>
    </row>
    <row r="11" spans="1:7" ht="7.5" customHeight="1" x14ac:dyDescent="0.3">
      <c r="A11" s="7"/>
      <c r="B11" s="7"/>
      <c r="C11" s="7"/>
      <c r="D11" s="8"/>
      <c r="E11" s="8"/>
      <c r="F11" s="8"/>
      <c r="G11" s="8"/>
    </row>
    <row r="12" spans="1:7" ht="15" customHeight="1" x14ac:dyDescent="0.3">
      <c r="A12" s="71" t="s">
        <v>32</v>
      </c>
      <c r="B12" s="64"/>
      <c r="C12" s="64"/>
      <c r="D12" s="64"/>
      <c r="E12" s="64"/>
      <c r="F12" s="64"/>
      <c r="G12" s="64"/>
    </row>
    <row r="13" spans="1:7" ht="14.4" x14ac:dyDescent="0.3">
      <c r="A13" s="7"/>
      <c r="B13" s="7"/>
      <c r="C13" s="7"/>
      <c r="D13" s="8"/>
      <c r="E13" s="8"/>
      <c r="F13" s="8"/>
      <c r="G13" s="8"/>
    </row>
    <row r="14" spans="1:7" ht="24" customHeight="1" x14ac:dyDescent="0.3">
      <c r="A14" s="72" t="s">
        <v>33</v>
      </c>
      <c r="B14" s="67"/>
      <c r="C14" s="67"/>
      <c r="D14" s="67"/>
      <c r="E14" s="67"/>
      <c r="F14" s="67"/>
      <c r="G14" s="68"/>
    </row>
    <row r="15" spans="1:7" ht="25.5" customHeight="1" x14ac:dyDescent="0.3">
      <c r="A15" s="69" t="s">
        <v>34</v>
      </c>
      <c r="B15" s="70"/>
      <c r="C15" s="73" t="s">
        <v>35</v>
      </c>
      <c r="D15" s="74"/>
      <c r="E15" s="74"/>
      <c r="F15" s="74"/>
      <c r="G15" s="75"/>
    </row>
    <row r="16" spans="1:7" ht="25.5" customHeight="1" x14ac:dyDescent="0.3">
      <c r="A16" s="69" t="s">
        <v>36</v>
      </c>
      <c r="B16" s="70"/>
      <c r="C16" s="73" t="s">
        <v>37</v>
      </c>
      <c r="D16" s="74"/>
      <c r="E16" s="74"/>
      <c r="F16" s="74"/>
      <c r="G16" s="75"/>
    </row>
    <row r="17" spans="1:7" ht="25.5" customHeight="1" x14ac:dyDescent="0.3">
      <c r="A17" s="69" t="s">
        <v>38</v>
      </c>
      <c r="B17" s="70"/>
      <c r="C17" s="73" t="s">
        <v>39</v>
      </c>
      <c r="D17" s="74"/>
      <c r="E17" s="74"/>
      <c r="F17" s="74"/>
      <c r="G17" s="75"/>
    </row>
    <row r="18" spans="1:7" ht="25.5" customHeight="1" x14ac:dyDescent="0.3">
      <c r="A18" s="69" t="s">
        <v>40</v>
      </c>
      <c r="B18" s="70"/>
      <c r="C18" s="73" t="s">
        <v>41</v>
      </c>
      <c r="D18" s="74"/>
      <c r="E18" s="74"/>
      <c r="F18" s="74"/>
      <c r="G18" s="75"/>
    </row>
    <row r="19" spans="1:7" ht="25.5" customHeight="1" x14ac:dyDescent="0.3">
      <c r="A19" s="69" t="s">
        <v>42</v>
      </c>
      <c r="B19" s="70"/>
      <c r="C19" s="73" t="s">
        <v>43</v>
      </c>
      <c r="D19" s="74"/>
      <c r="E19" s="74"/>
      <c r="F19" s="74"/>
      <c r="G19" s="75"/>
    </row>
    <row r="20" spans="1:7" ht="25.5" customHeight="1" x14ac:dyDescent="0.3">
      <c r="A20" s="69" t="s">
        <v>44</v>
      </c>
      <c r="B20" s="70"/>
      <c r="C20" s="73" t="s">
        <v>45</v>
      </c>
      <c r="D20" s="74"/>
      <c r="E20" s="74"/>
      <c r="F20" s="74"/>
      <c r="G20" s="75"/>
    </row>
    <row r="21" spans="1:7" ht="25.5" customHeight="1" x14ac:dyDescent="0.3">
      <c r="A21" s="69" t="s">
        <v>46</v>
      </c>
      <c r="B21" s="70"/>
      <c r="C21" s="73" t="s">
        <v>47</v>
      </c>
      <c r="D21" s="74"/>
      <c r="E21" s="74"/>
      <c r="F21" s="74"/>
      <c r="G21" s="75"/>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7"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6" t="s">
        <v>48</v>
      </c>
      <c r="B1" s="61"/>
      <c r="C1" s="61"/>
      <c r="D1" s="61"/>
      <c r="E1" s="61"/>
      <c r="F1" s="61"/>
      <c r="G1" s="61"/>
      <c r="H1" s="62"/>
    </row>
    <row r="2" spans="1:8" ht="18" customHeight="1" x14ac:dyDescent="0.3">
      <c r="A2" s="65" t="s">
        <v>49</v>
      </c>
      <c r="B2" s="64"/>
      <c r="C2" s="64"/>
      <c r="D2" s="64"/>
      <c r="E2" s="64"/>
      <c r="F2" s="64"/>
      <c r="G2" s="64"/>
      <c r="H2" s="64"/>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45" workbookViewId="0">
      <selection activeCell="E61" sqref="E61"/>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6" t="s">
        <v>0</v>
      </c>
      <c r="B1" s="61"/>
      <c r="C1" s="61"/>
      <c r="D1" s="61"/>
      <c r="E1" s="62"/>
      <c r="F1" s="18"/>
      <c r="G1" s="77" t="s">
        <v>91</v>
      </c>
      <c r="H1" s="62"/>
      <c r="I1" s="8"/>
    </row>
    <row r="2" spans="1:9" ht="21.75" customHeight="1" x14ac:dyDescent="0.3">
      <c r="A2" s="7"/>
      <c r="B2" s="7"/>
      <c r="C2" s="7"/>
      <c r="D2" s="7"/>
      <c r="E2" s="7"/>
      <c r="F2" s="7"/>
      <c r="G2" s="78" t="s">
        <v>92</v>
      </c>
      <c r="H2" s="68"/>
      <c r="I2" s="8"/>
    </row>
    <row r="3" spans="1:9" ht="21.75" customHeight="1" x14ac:dyDescent="0.3">
      <c r="A3" s="72" t="s">
        <v>93</v>
      </c>
      <c r="B3" s="67"/>
      <c r="C3" s="67"/>
      <c r="D3" s="67"/>
      <c r="E3" s="68"/>
      <c r="F3" s="7"/>
      <c r="G3" s="19" t="s">
        <v>94</v>
      </c>
      <c r="H3" s="20">
        <f>E30</f>
        <v>0</v>
      </c>
      <c r="I3" s="8"/>
    </row>
    <row r="4" spans="1:9" ht="21.75" customHeight="1" x14ac:dyDescent="0.3">
      <c r="A4" s="79" t="s">
        <v>95</v>
      </c>
      <c r="B4" s="70"/>
      <c r="C4" s="80"/>
      <c r="D4" s="81"/>
      <c r="E4" s="82"/>
      <c r="F4" s="21"/>
      <c r="G4" s="19" t="s">
        <v>96</v>
      </c>
      <c r="H4" s="20">
        <f>E41</f>
        <v>0</v>
      </c>
      <c r="I4" s="8"/>
    </row>
    <row r="5" spans="1:9" ht="21.75" customHeight="1" x14ac:dyDescent="0.3">
      <c r="A5" s="79" t="s">
        <v>97</v>
      </c>
      <c r="B5" s="70"/>
      <c r="C5" s="80"/>
      <c r="D5" s="81"/>
      <c r="E5" s="82"/>
      <c r="F5" s="21"/>
      <c r="G5" s="19" t="s">
        <v>98</v>
      </c>
      <c r="H5" s="20">
        <f>E50</f>
        <v>0</v>
      </c>
      <c r="I5" s="8"/>
    </row>
    <row r="6" spans="1:9" ht="21.75" customHeight="1" x14ac:dyDescent="0.3">
      <c r="A6" s="79" t="s">
        <v>99</v>
      </c>
      <c r="B6" s="70"/>
      <c r="C6" s="80"/>
      <c r="D6" s="81"/>
      <c r="E6" s="82"/>
      <c r="F6" s="21"/>
      <c r="G6" s="19" t="s">
        <v>100</v>
      </c>
      <c r="H6" s="20">
        <f>E59</f>
        <v>0</v>
      </c>
      <c r="I6" s="8"/>
    </row>
    <row r="7" spans="1:9" ht="24" customHeight="1" x14ac:dyDescent="0.3">
      <c r="A7" s="7"/>
      <c r="B7" s="7"/>
      <c r="C7" s="7"/>
      <c r="D7" s="7"/>
      <c r="E7" s="7"/>
      <c r="F7" s="7"/>
      <c r="G7" s="22" t="s">
        <v>101</v>
      </c>
      <c r="H7" s="23">
        <f>E61</f>
        <v>0</v>
      </c>
      <c r="I7" s="8"/>
    </row>
    <row r="8" spans="1:9" ht="14.4" x14ac:dyDescent="0.3">
      <c r="A8" s="13" t="s">
        <v>102</v>
      </c>
      <c r="B8" s="13" t="s">
        <v>51</v>
      </c>
      <c r="C8" s="13" t="s">
        <v>103</v>
      </c>
      <c r="D8" s="13" t="s">
        <v>104</v>
      </c>
      <c r="E8" s="13" t="s">
        <v>105</v>
      </c>
      <c r="F8" s="24"/>
      <c r="G8" s="25"/>
      <c r="H8" s="25"/>
      <c r="I8" s="8"/>
    </row>
    <row r="9" spans="1:9" ht="21.75" customHeight="1" x14ac:dyDescent="0.3">
      <c r="A9" s="72" t="s">
        <v>106</v>
      </c>
      <c r="B9" s="67"/>
      <c r="C9" s="67"/>
      <c r="D9" s="67"/>
      <c r="E9" s="68"/>
      <c r="F9" s="25"/>
      <c r="G9" s="78" t="s">
        <v>107</v>
      </c>
      <c r="H9" s="83"/>
      <c r="I9" s="8"/>
    </row>
    <row r="10" spans="1:9" ht="19.5" customHeight="1" x14ac:dyDescent="0.3">
      <c r="A10" s="14"/>
      <c r="B10" s="26" t="str">
        <f>IFERROR(IF(A10="","",VLOOKUP(A10,'📋 Ingredients List'!$A:$B,2,0)),"")</f>
        <v/>
      </c>
      <c r="C10" s="16"/>
      <c r="D10" s="27" t="str">
        <f>IFERROR(IF(A10="","",VLOOKUP(A10,'📋 Ingredients List'!$A:$E,5,0)),"")</f>
        <v/>
      </c>
      <c r="E10" s="28" t="str">
        <f t="shared" ref="E10:E29" si="0">IFERROR(IF(OR(A10="",C10=""),"",C10*D10),"")</f>
        <v/>
      </c>
      <c r="F10" s="21"/>
      <c r="G10" s="19" t="s">
        <v>94</v>
      </c>
      <c r="H10" s="29">
        <f>IFERROR(E30/E61,0)</f>
        <v>0</v>
      </c>
      <c r="I10" s="8"/>
    </row>
    <row r="11" spans="1:9" ht="19.5" customHeight="1" x14ac:dyDescent="0.3">
      <c r="A11" s="14"/>
      <c r="B11" s="26" t="str">
        <f>IFERROR(IF(A11="","",VLOOKUP(A11,'📋 Ingredients List'!$A:$B,2,0)),"")</f>
        <v/>
      </c>
      <c r="C11" s="16"/>
      <c r="D11" s="27" t="str">
        <f>IFERROR(IF(A11="","",VLOOKUP(A11,'📋 Ingredients List'!$A:$E,5,0)),"")</f>
        <v/>
      </c>
      <c r="E11" s="28" t="str">
        <f t="shared" si="0"/>
        <v/>
      </c>
      <c r="F11" s="21"/>
      <c r="G11" s="19" t="s">
        <v>96</v>
      </c>
      <c r="H11" s="29">
        <f>IFERROR(E41/E61,0)</f>
        <v>0</v>
      </c>
      <c r="I11" s="8"/>
    </row>
    <row r="12" spans="1:9" ht="19.5" customHeight="1" x14ac:dyDescent="0.3">
      <c r="A12" s="14"/>
      <c r="B12" s="26" t="str">
        <f>IFERROR(IF(A12="","",VLOOKUP(A12,'📋 Ingredients List'!$A:$B,2,0)),"")</f>
        <v/>
      </c>
      <c r="C12" s="16"/>
      <c r="D12" s="27" t="str">
        <f>IFERROR(IF(A12="","",VLOOKUP(A12,'📋 Ingredients List'!$A:$E,5,0)),"")</f>
        <v/>
      </c>
      <c r="E12" s="28" t="str">
        <f t="shared" si="0"/>
        <v/>
      </c>
      <c r="F12" s="21"/>
      <c r="G12" s="19" t="s">
        <v>98</v>
      </c>
      <c r="H12" s="29">
        <f>IFERROR(E50/E61,0)</f>
        <v>0</v>
      </c>
      <c r="I12" s="8"/>
    </row>
    <row r="13" spans="1:9" ht="19.5" customHeight="1" x14ac:dyDescent="0.3">
      <c r="A13" s="14"/>
      <c r="B13" s="26" t="str">
        <f>IFERROR(IF(A13="","",VLOOKUP(A13,'📋 Ingredients List'!$A:$B,2,0)),"")</f>
        <v/>
      </c>
      <c r="C13" s="16"/>
      <c r="D13" s="27" t="str">
        <f>IFERROR(IF(A13="","",VLOOKUP(A13,'📋 Ingredients List'!$A:$E,5,0)),"")</f>
        <v/>
      </c>
      <c r="E13" s="28" t="str">
        <f t="shared" si="0"/>
        <v/>
      </c>
      <c r="F13" s="21"/>
      <c r="G13" s="19" t="s">
        <v>100</v>
      </c>
      <c r="H13" s="29">
        <f>IFERROR(E59/E61,0)</f>
        <v>0</v>
      </c>
      <c r="I13" s="8"/>
    </row>
    <row r="14" spans="1:9" ht="19.5" customHeight="1" x14ac:dyDescent="0.3">
      <c r="A14" s="14"/>
      <c r="B14" s="26" t="str">
        <f>IFERROR(IF(A14="","",VLOOKUP(A14,'📋 Ingredients List'!$A:$B,2,0)),"")</f>
        <v/>
      </c>
      <c r="C14" s="16"/>
      <c r="D14" s="27" t="str">
        <f>IFERROR(IF(A14="","",VLOOKUP(A14,'📋 Ingredients List'!$A:$E,5,0)),"")</f>
        <v/>
      </c>
      <c r="E14" s="28" t="str">
        <f t="shared" si="0"/>
        <v/>
      </c>
      <c r="F14" s="21"/>
      <c r="G14" s="21"/>
      <c r="H14" s="21"/>
      <c r="I14" s="8"/>
    </row>
    <row r="15" spans="1:9" ht="19.5" customHeight="1" x14ac:dyDescent="0.3">
      <c r="A15" s="14"/>
      <c r="B15" s="26" t="str">
        <f>IFERROR(IF(A15="","",VLOOKUP(A15,'📋 Ingredients List'!$A:$B,2,0)),"")</f>
        <v/>
      </c>
      <c r="C15" s="16"/>
      <c r="D15" s="27" t="str">
        <f>IFERROR(IF(A15="","",VLOOKUP(A15,'📋 Ingredients List'!$A:$E,5,0)),"")</f>
        <v/>
      </c>
      <c r="E15" s="28" t="str">
        <f t="shared" si="0"/>
        <v/>
      </c>
      <c r="F15" s="21"/>
      <c r="G15" s="21"/>
      <c r="H15" s="21"/>
      <c r="I15" s="8"/>
    </row>
    <row r="16" spans="1:9" ht="19.5" customHeight="1" x14ac:dyDescent="0.3">
      <c r="A16" s="14"/>
      <c r="B16" s="26" t="str">
        <f>IFERROR(IF(A16="","",VLOOKUP(A16,'📋 Ingredients List'!$A:$B,2,0)),"")</f>
        <v/>
      </c>
      <c r="C16" s="16"/>
      <c r="D16" s="27" t="str">
        <f>IFERROR(IF(A16="","",VLOOKUP(A16,'📋 Ingredients List'!$A:$E,5,0)),"")</f>
        <v/>
      </c>
      <c r="E16" s="28" t="str">
        <f t="shared" si="0"/>
        <v/>
      </c>
      <c r="F16" s="21"/>
      <c r="G16" s="78" t="s">
        <v>108</v>
      </c>
      <c r="H16" s="83"/>
      <c r="I16" s="8"/>
    </row>
    <row r="17" spans="1:9" ht="19.5" customHeight="1" x14ac:dyDescent="0.3">
      <c r="A17" s="14"/>
      <c r="B17" s="26" t="str">
        <f>IFERROR(IF(A17="","",VLOOKUP(A17,'📋 Ingredients List'!$A:$B,2,0)),"")</f>
        <v/>
      </c>
      <c r="C17" s="16"/>
      <c r="D17" s="27" t="str">
        <f>IFERROR(IF(A17="","",VLOOKUP(A17,'📋 Ingredients List'!$A:$E,5,0)),"")</f>
        <v/>
      </c>
      <c r="E17" s="28" t="str">
        <f t="shared" si="0"/>
        <v/>
      </c>
      <c r="F17" s="21"/>
      <c r="G17" s="19" t="s">
        <v>109</v>
      </c>
      <c r="H17" s="9">
        <v>40</v>
      </c>
      <c r="I17" s="8"/>
    </row>
    <row r="18" spans="1:9" ht="19.5" customHeight="1" x14ac:dyDescent="0.3">
      <c r="A18" s="14"/>
      <c r="B18" s="26" t="str">
        <f>IFERROR(IF(A18="","",VLOOKUP(A18,'📋 Ingredients List'!$A:$B,2,0)),"")</f>
        <v/>
      </c>
      <c r="C18" s="16"/>
      <c r="D18" s="27" t="str">
        <f>IFERROR(IF(A18="","",VLOOKUP(A18,'📋 Ingredients List'!$A:$E,5,0)),"")</f>
        <v/>
      </c>
      <c r="E18" s="28" t="str">
        <f t="shared" si="0"/>
        <v/>
      </c>
      <c r="F18" s="21"/>
      <c r="G18" s="19" t="s">
        <v>110</v>
      </c>
      <c r="H18" s="20">
        <f>IFERROR(IF(H17&gt;=100,"",E61/(1-H17/100)),"")</f>
        <v>0</v>
      </c>
      <c r="I18" s="8"/>
    </row>
    <row r="19" spans="1:9" ht="19.5" customHeight="1" x14ac:dyDescent="0.3">
      <c r="A19" s="14"/>
      <c r="B19" s="26" t="str">
        <f>IFERROR(IF(A19="","",VLOOKUP(A19,'📋 Ingredients List'!$A:$B,2,0)),"")</f>
        <v/>
      </c>
      <c r="C19" s="16"/>
      <c r="D19" s="27" t="str">
        <f>IFERROR(IF(A19="","",VLOOKUP(A19,'📋 Ingredients List'!$A:$E,5,0)),"")</f>
        <v/>
      </c>
      <c r="E19" s="28" t="str">
        <f t="shared" si="0"/>
        <v/>
      </c>
      <c r="F19" s="21"/>
      <c r="G19" s="84" t="s">
        <v>111</v>
      </c>
      <c r="H19" s="85"/>
      <c r="I19" s="8"/>
    </row>
    <row r="20" spans="1:9" ht="19.5" customHeight="1" x14ac:dyDescent="0.3">
      <c r="A20" s="14"/>
      <c r="B20" s="26" t="str">
        <f>IFERROR(IF(A20="","",VLOOKUP(A20,'📋 Ingredients List'!$A:$B,2,0)),"")</f>
        <v/>
      </c>
      <c r="C20" s="16"/>
      <c r="D20" s="27" t="str">
        <f>IFERROR(IF(A20="","",VLOOKUP(A20,'📋 Ingredients List'!$A:$E,5,0)),"")</f>
        <v/>
      </c>
      <c r="E20" s="28" t="str">
        <f t="shared" si="0"/>
        <v/>
      </c>
      <c r="F20" s="21"/>
      <c r="G20" s="30" t="s">
        <v>112</v>
      </c>
      <c r="H20" s="11"/>
      <c r="I20" s="8"/>
    </row>
    <row r="21" spans="1:9" ht="19.5" customHeight="1" x14ac:dyDescent="0.3">
      <c r="A21" s="14"/>
      <c r="B21" s="26" t="str">
        <f>IFERROR(IF(A21="","",VLOOKUP(A21,'📋 Ingredients List'!$A:$B,2,0)),"")</f>
        <v/>
      </c>
      <c r="C21" s="16"/>
      <c r="D21" s="27" t="str">
        <f>IFERROR(IF(A21="","",VLOOKUP(A21,'📋 Ingredients List'!$A:$E,5,0)),"")</f>
        <v/>
      </c>
      <c r="E21" s="28" t="str">
        <f t="shared" si="0"/>
        <v/>
      </c>
      <c r="F21" s="21"/>
      <c r="G21" s="21"/>
      <c r="H21" s="21"/>
      <c r="I21" s="8"/>
    </row>
    <row r="22" spans="1:9" ht="19.5" customHeight="1" x14ac:dyDescent="0.3">
      <c r="A22" s="14"/>
      <c r="B22" s="26" t="str">
        <f>IFERROR(IF(A22="","",VLOOKUP(A22,'📋 Ingredients List'!$A:$B,2,0)),"")</f>
        <v/>
      </c>
      <c r="C22" s="16"/>
      <c r="D22" s="27" t="str">
        <f>IFERROR(IF(A22="","",VLOOKUP(A22,'📋 Ingredients List'!$A:$E,5,0)),"")</f>
        <v/>
      </c>
      <c r="E22" s="28" t="str">
        <f t="shared" si="0"/>
        <v/>
      </c>
      <c r="F22" s="21"/>
      <c r="G22" s="78" t="s">
        <v>113</v>
      </c>
      <c r="H22" s="83"/>
      <c r="I22" s="8"/>
    </row>
    <row r="23" spans="1:9" ht="19.5" customHeight="1" x14ac:dyDescent="0.3">
      <c r="A23" s="14"/>
      <c r="B23" s="26" t="str">
        <f>IFERROR(IF(A23="","",VLOOKUP(A23,'📋 Ingredients List'!$A:$B,2,0)),"")</f>
        <v/>
      </c>
      <c r="C23" s="16"/>
      <c r="D23" s="27" t="str">
        <f>IFERROR(IF(A23="","",VLOOKUP(A23,'📋 Ingredients List'!$A:$E,5,0)),"")</f>
        <v/>
      </c>
      <c r="E23" s="28" t="str">
        <f t="shared" si="0"/>
        <v/>
      </c>
      <c r="F23" s="21"/>
      <c r="G23" s="31" t="s">
        <v>114</v>
      </c>
      <c r="H23" s="32" t="str">
        <f>IFERROR(IF(H20="","",H20-E61),"")</f>
        <v/>
      </c>
      <c r="I23" s="8"/>
    </row>
    <row r="24" spans="1:9" ht="19.5" customHeight="1" x14ac:dyDescent="0.3">
      <c r="A24" s="14"/>
      <c r="B24" s="26" t="str">
        <f>IFERROR(IF(A24="","",VLOOKUP(A24,'📋 Ingredients List'!$A:$B,2,0)),"")</f>
        <v/>
      </c>
      <c r="C24" s="16"/>
      <c r="D24" s="27" t="str">
        <f>IFERROR(IF(A24="","",VLOOKUP(A24,'📋 Ingredients List'!$A:$E,5,0)),"")</f>
        <v/>
      </c>
      <c r="E24" s="28" t="str">
        <f t="shared" si="0"/>
        <v/>
      </c>
      <c r="F24" s="21"/>
      <c r="G24" s="19" t="s">
        <v>115</v>
      </c>
      <c r="H24" s="33" t="str">
        <f>IFERROR(IF(OR(H20="",H20=0),"",(H20-E61)/H20),"")</f>
        <v/>
      </c>
      <c r="I24" s="8"/>
    </row>
    <row r="25" spans="1:9" ht="19.5" customHeight="1" x14ac:dyDescent="0.3">
      <c r="A25" s="14"/>
      <c r="B25" s="26" t="str">
        <f>IFERROR(IF(A25="","",VLOOKUP(A25,'📋 Ingredients List'!$A:$B,2,0)),"")</f>
        <v/>
      </c>
      <c r="C25" s="16"/>
      <c r="D25" s="27" t="str">
        <f>IFERROR(IF(A25="","",VLOOKUP(A25,'📋 Ingredients List'!$A:$E,5,0)),"")</f>
        <v/>
      </c>
      <c r="E25" s="28" t="str">
        <f t="shared" si="0"/>
        <v/>
      </c>
      <c r="F25" s="21"/>
      <c r="G25" s="19" t="s">
        <v>116</v>
      </c>
      <c r="H25" s="33" t="str">
        <f>IFERROR(IF(OR(H20="",E61=0),"",(H20-E61)/E61),"")</f>
        <v/>
      </c>
      <c r="I25" s="8"/>
    </row>
    <row r="26" spans="1:9" ht="19.5" customHeight="1" x14ac:dyDescent="0.3">
      <c r="A26" s="14"/>
      <c r="B26" s="26" t="str">
        <f>IFERROR(IF(A26="","",VLOOKUP(A26,'📋 Ingredients List'!$A:$B,2,0)),"")</f>
        <v/>
      </c>
      <c r="C26" s="16"/>
      <c r="D26" s="27" t="str">
        <f>IFERROR(IF(A26="","",VLOOKUP(A26,'📋 Ingredients List'!$A:$E,5,0)),"")</f>
        <v/>
      </c>
      <c r="E26" s="28" t="str">
        <f t="shared" si="0"/>
        <v/>
      </c>
      <c r="F26" s="21"/>
      <c r="G26" s="19" t="s">
        <v>117</v>
      </c>
      <c r="H26" s="20">
        <f>IFERROR(E61,"")</f>
        <v>0</v>
      </c>
      <c r="I26" s="8"/>
    </row>
    <row r="27" spans="1:9" ht="19.5" customHeight="1" x14ac:dyDescent="0.3">
      <c r="A27" s="14"/>
      <c r="B27" s="26" t="str">
        <f>IFERROR(IF(A27="","",VLOOKUP(A27,'📋 Ingredients List'!$A:$B,2,0)),"")</f>
        <v/>
      </c>
      <c r="C27" s="16"/>
      <c r="D27" s="27" t="str">
        <f>IFERROR(IF(A27="","",VLOOKUP(A27,'📋 Ingredients List'!$A:$E,5,0)),"")</f>
        <v/>
      </c>
      <c r="E27" s="28" t="str">
        <f t="shared" si="0"/>
        <v/>
      </c>
      <c r="F27" s="21"/>
      <c r="G27" s="21"/>
      <c r="H27" s="21"/>
      <c r="I27" s="8"/>
    </row>
    <row r="28" spans="1:9" ht="19.5" customHeight="1" x14ac:dyDescent="0.3">
      <c r="A28" s="14"/>
      <c r="B28" s="26" t="str">
        <f>IFERROR(IF(A28="","",VLOOKUP(A28,'📋 Ingredients List'!$A:$B,2,0)),"")</f>
        <v/>
      </c>
      <c r="C28" s="16"/>
      <c r="D28" s="27" t="str">
        <f>IFERROR(IF(A28="","",VLOOKUP(A28,'📋 Ingredients List'!$A:$E,5,0)),"")</f>
        <v/>
      </c>
      <c r="E28" s="28" t="str">
        <f t="shared" si="0"/>
        <v/>
      </c>
      <c r="F28" s="21"/>
      <c r="G28" s="78" t="s">
        <v>118</v>
      </c>
      <c r="H28" s="83"/>
      <c r="I28" s="8"/>
    </row>
    <row r="29" spans="1:9" ht="19.5" customHeight="1" x14ac:dyDescent="0.3">
      <c r="A29" s="14"/>
      <c r="B29" s="26" t="str">
        <f>IFERROR(IF(A29="","",VLOOKUP(A29,'📋 Ingredients List'!$A:$B,2,0)),"")</f>
        <v/>
      </c>
      <c r="C29" s="16"/>
      <c r="D29" s="27" t="str">
        <f>IFERROR(IF(A29="","",VLOOKUP(A29,'📋 Ingredients List'!$A:$E,5,0)),"")</f>
        <v/>
      </c>
      <c r="E29" s="28" t="str">
        <f t="shared" si="0"/>
        <v/>
      </c>
      <c r="F29" s="21"/>
      <c r="G29" s="19" t="s">
        <v>119</v>
      </c>
      <c r="H29" s="34"/>
      <c r="I29" s="8"/>
    </row>
    <row r="30" spans="1:9" ht="21.75" customHeight="1" x14ac:dyDescent="0.3">
      <c r="A30" s="86" t="s">
        <v>120</v>
      </c>
      <c r="B30" s="87"/>
      <c r="C30" s="87"/>
      <c r="D30" s="88"/>
      <c r="E30" s="35">
        <f>IFERROR(SUM(E10:E29),0)</f>
        <v>0</v>
      </c>
      <c r="F30" s="36"/>
      <c r="G30" s="19" t="s">
        <v>121</v>
      </c>
      <c r="H30" s="20" t="str">
        <f>IFERROR(IF(OR(H20="",H29=""),"",H20*H29),"")</f>
        <v/>
      </c>
      <c r="I30" s="8"/>
    </row>
    <row r="31" spans="1:9" ht="21.75" customHeight="1" x14ac:dyDescent="0.3">
      <c r="A31" s="7"/>
      <c r="B31" s="7"/>
      <c r="C31" s="7"/>
      <c r="D31" s="7"/>
      <c r="E31" s="7"/>
      <c r="F31" s="7"/>
      <c r="G31" s="19" t="s">
        <v>122</v>
      </c>
      <c r="H31" s="20" t="str">
        <f>IFERROR(IF(H29="","",E61*H29),"")</f>
        <v/>
      </c>
      <c r="I31" s="8"/>
    </row>
    <row r="32" spans="1:9" ht="21.75" customHeight="1" x14ac:dyDescent="0.3">
      <c r="A32" s="72" t="s">
        <v>123</v>
      </c>
      <c r="B32" s="67"/>
      <c r="C32" s="67"/>
      <c r="D32" s="67"/>
      <c r="E32" s="68"/>
      <c r="F32" s="25"/>
      <c r="G32" s="19" t="s">
        <v>124</v>
      </c>
      <c r="H32" s="20" t="str">
        <f>IFERROR(IF(OR(H20="",H29=""),"",(H20-E61)*H29),"")</f>
        <v/>
      </c>
      <c r="I32" s="8"/>
    </row>
    <row r="33" spans="1:9" ht="19.5" customHeight="1" x14ac:dyDescent="0.3">
      <c r="A33" s="14" t="s">
        <v>125</v>
      </c>
      <c r="B33" s="15" t="s">
        <v>65</v>
      </c>
      <c r="C33" s="16"/>
      <c r="D33" s="11"/>
      <c r="E33" s="28" t="str">
        <f t="shared" ref="E33:E40" si="1">IFERROR(IF(OR(A33="",C33="",D33=""),"",C33*D33),"")</f>
        <v/>
      </c>
      <c r="F33" s="21"/>
      <c r="G33" s="21"/>
      <c r="H33" s="21"/>
      <c r="I33" s="8"/>
    </row>
    <row r="34" spans="1:9" ht="19.5" customHeight="1" x14ac:dyDescent="0.3">
      <c r="A34" s="14" t="s">
        <v>126</v>
      </c>
      <c r="B34" s="15" t="s">
        <v>65</v>
      </c>
      <c r="C34" s="16"/>
      <c r="D34" s="11"/>
      <c r="E34" s="28" t="str">
        <f t="shared" si="1"/>
        <v/>
      </c>
      <c r="F34" s="21"/>
      <c r="G34" s="78" t="s">
        <v>127</v>
      </c>
      <c r="H34" s="83"/>
      <c r="I34" s="8"/>
    </row>
    <row r="35" spans="1:9" ht="19.5" customHeight="1" x14ac:dyDescent="0.3">
      <c r="A35" s="14" t="s">
        <v>128</v>
      </c>
      <c r="B35" s="15" t="s">
        <v>65</v>
      </c>
      <c r="C35" s="16"/>
      <c r="D35" s="11"/>
      <c r="E35" s="28" t="str">
        <f t="shared" si="1"/>
        <v/>
      </c>
      <c r="F35" s="21"/>
      <c r="G35" s="19" t="s">
        <v>129</v>
      </c>
      <c r="H35" s="11"/>
      <c r="I35" s="8"/>
    </row>
    <row r="36" spans="1:9" ht="19.5" customHeight="1" x14ac:dyDescent="0.3">
      <c r="A36" s="14" t="s">
        <v>130</v>
      </c>
      <c r="B36" s="15" t="s">
        <v>65</v>
      </c>
      <c r="C36" s="16"/>
      <c r="D36" s="11"/>
      <c r="E36" s="28" t="str">
        <f t="shared" si="1"/>
        <v/>
      </c>
      <c r="F36" s="21"/>
      <c r="G36" s="19" t="s">
        <v>131</v>
      </c>
      <c r="H36" s="37" t="str">
        <f>IFERROR(IF(OR(H20="",H35="",(H20-E61)&lt;=0),"",CEILING(H35/(H20-E61),1)),"")</f>
        <v/>
      </c>
      <c r="I36" s="8"/>
    </row>
    <row r="37" spans="1:9" ht="19.5" customHeight="1" x14ac:dyDescent="0.3">
      <c r="A37" s="14" t="s">
        <v>132</v>
      </c>
      <c r="B37" s="15" t="s">
        <v>65</v>
      </c>
      <c r="C37" s="16"/>
      <c r="D37" s="11"/>
      <c r="E37" s="28" t="str">
        <f t="shared" si="1"/>
        <v/>
      </c>
      <c r="F37" s="21"/>
      <c r="G37" s="21"/>
      <c r="H37" s="21"/>
      <c r="I37" s="8"/>
    </row>
    <row r="38" spans="1:9" ht="19.5" customHeight="1" x14ac:dyDescent="0.3">
      <c r="A38" s="14" t="s">
        <v>133</v>
      </c>
      <c r="B38" s="15" t="s">
        <v>134</v>
      </c>
      <c r="C38" s="16"/>
      <c r="D38" s="11"/>
      <c r="E38" s="28" t="str">
        <f t="shared" si="1"/>
        <v/>
      </c>
      <c r="F38" s="21"/>
      <c r="G38" s="78" t="s">
        <v>135</v>
      </c>
      <c r="H38" s="83"/>
      <c r="I38" s="8"/>
    </row>
    <row r="39" spans="1:9" ht="19.5" customHeight="1" x14ac:dyDescent="0.3">
      <c r="A39" s="14" t="s">
        <v>136</v>
      </c>
      <c r="B39" s="15" t="s">
        <v>65</v>
      </c>
      <c r="C39" s="16"/>
      <c r="D39" s="11"/>
      <c r="E39" s="28" t="str">
        <f t="shared" si="1"/>
        <v/>
      </c>
      <c r="F39" s="21"/>
      <c r="G39" s="19" t="s">
        <v>137</v>
      </c>
      <c r="H39" s="38">
        <v>0</v>
      </c>
      <c r="I39" s="8"/>
    </row>
    <row r="40" spans="1:9" ht="19.5" customHeight="1" x14ac:dyDescent="0.3">
      <c r="A40" s="14" t="s">
        <v>138</v>
      </c>
      <c r="B40" s="15" t="s">
        <v>65</v>
      </c>
      <c r="C40" s="16"/>
      <c r="D40" s="11"/>
      <c r="E40" s="28" t="str">
        <f t="shared" si="1"/>
        <v/>
      </c>
      <c r="F40" s="21"/>
      <c r="G40" s="19" t="s">
        <v>139</v>
      </c>
      <c r="H40" s="20" t="str">
        <f>IFERROR(IF(OR(H20="",H39=""),"",H20*(1-H39/100)),"")</f>
        <v/>
      </c>
      <c r="I40" s="8"/>
    </row>
    <row r="41" spans="1:9" ht="21.75" customHeight="1" x14ac:dyDescent="0.3">
      <c r="A41" s="86" t="s">
        <v>140</v>
      </c>
      <c r="B41" s="87"/>
      <c r="C41" s="87"/>
      <c r="D41" s="88"/>
      <c r="E41" s="35">
        <f>IFERROR(SUM(E33:E40),0)</f>
        <v>0</v>
      </c>
      <c r="F41" s="36"/>
      <c r="G41" s="19" t="s">
        <v>141</v>
      </c>
      <c r="H41" s="20" t="str">
        <f>IFERROR(IF(OR(H20="",H39=""),"",H20*(1-H39/100)-E61),"")</f>
        <v/>
      </c>
      <c r="I41" s="8"/>
    </row>
    <row r="42" spans="1:9" ht="21.75" customHeight="1" x14ac:dyDescent="0.3">
      <c r="A42" s="7"/>
      <c r="B42" s="7"/>
      <c r="C42" s="7"/>
      <c r="D42" s="7"/>
      <c r="E42" s="7"/>
      <c r="F42" s="7"/>
      <c r="G42" s="19" t="s">
        <v>142</v>
      </c>
      <c r="H42" s="33" t="str">
        <f>IFERROR(IF(OR(H20="",H39="",H20*(1-H39/100)=0),"",(H20*(1-H39/100)-E61)/(H20*(1-H39/100))),"")</f>
        <v/>
      </c>
      <c r="I42" s="8"/>
    </row>
    <row r="43" spans="1:9" ht="21.75" customHeight="1" x14ac:dyDescent="0.3">
      <c r="A43" s="72" t="s">
        <v>143</v>
      </c>
      <c r="B43" s="67"/>
      <c r="C43" s="67"/>
      <c r="D43" s="67"/>
      <c r="E43" s="68"/>
      <c r="F43" s="25"/>
      <c r="G43" s="25"/>
      <c r="H43" s="25"/>
      <c r="I43" s="8"/>
    </row>
    <row r="44" spans="1:9" ht="19.5" customHeight="1" x14ac:dyDescent="0.3">
      <c r="A44" s="14" t="s">
        <v>144</v>
      </c>
      <c r="B44" s="15" t="s">
        <v>145</v>
      </c>
      <c r="C44" s="16"/>
      <c r="D44" s="39" t="str">
        <f>IF(C44="","",'⚙️ Setup'!C10)</f>
        <v/>
      </c>
      <c r="E44" s="28" t="str">
        <f t="shared" ref="E44:E49" si="2">IFERROR(IF(OR(A44="",C44=""),"",C44*D44),"")</f>
        <v/>
      </c>
      <c r="F44" s="21"/>
      <c r="G44" s="21"/>
      <c r="H44" s="21"/>
      <c r="I44" s="8"/>
    </row>
    <row r="45" spans="1:9" ht="19.5" customHeight="1" x14ac:dyDescent="0.3">
      <c r="A45" s="14" t="s">
        <v>77</v>
      </c>
      <c r="B45" s="15" t="s">
        <v>145</v>
      </c>
      <c r="C45" s="16"/>
      <c r="D45" s="39" t="str">
        <f>IF(C45="","",'⚙️ Setup'!C10)</f>
        <v/>
      </c>
      <c r="E45" s="28" t="str">
        <f t="shared" si="2"/>
        <v/>
      </c>
      <c r="F45" s="21"/>
      <c r="G45" s="21"/>
      <c r="H45" s="21"/>
      <c r="I45" s="8"/>
    </row>
    <row r="46" spans="1:9" ht="19.5" customHeight="1" x14ac:dyDescent="0.3">
      <c r="A46" s="14" t="s">
        <v>146</v>
      </c>
      <c r="B46" s="15" t="s">
        <v>145</v>
      </c>
      <c r="C46" s="16"/>
      <c r="D46" s="39" t="str">
        <f>IF(C46="","",'⚙️ Setup'!C10)</f>
        <v/>
      </c>
      <c r="E46" s="28" t="str">
        <f t="shared" si="2"/>
        <v/>
      </c>
      <c r="F46" s="21"/>
      <c r="G46" s="21"/>
      <c r="H46" s="21"/>
      <c r="I46" s="8"/>
    </row>
    <row r="47" spans="1:9" ht="19.5" customHeight="1" x14ac:dyDescent="0.3">
      <c r="A47" s="14" t="s">
        <v>147</v>
      </c>
      <c r="B47" s="15" t="s">
        <v>145</v>
      </c>
      <c r="C47" s="16"/>
      <c r="D47" s="39" t="str">
        <f>IF(C47="","",'⚙️ Setup'!C10)</f>
        <v/>
      </c>
      <c r="E47" s="28" t="str">
        <f t="shared" si="2"/>
        <v/>
      </c>
      <c r="F47" s="21"/>
      <c r="G47" s="21"/>
      <c r="H47" s="21"/>
      <c r="I47" s="8"/>
    </row>
    <row r="48" spans="1:9" ht="19.5" customHeight="1" x14ac:dyDescent="0.3">
      <c r="A48" s="14" t="s">
        <v>148</v>
      </c>
      <c r="B48" s="15" t="s">
        <v>145</v>
      </c>
      <c r="C48" s="16"/>
      <c r="D48" s="39" t="str">
        <f>IF(C48="","",'⚙️ Setup'!C10)</f>
        <v/>
      </c>
      <c r="E48" s="28" t="str">
        <f t="shared" si="2"/>
        <v/>
      </c>
      <c r="F48" s="21"/>
      <c r="G48" s="21"/>
      <c r="H48" s="21"/>
      <c r="I48" s="8"/>
    </row>
    <row r="49" spans="1:9" ht="19.5" customHeight="1" x14ac:dyDescent="0.3">
      <c r="A49" s="14" t="s">
        <v>149</v>
      </c>
      <c r="B49" s="15" t="s">
        <v>145</v>
      </c>
      <c r="C49" s="16"/>
      <c r="D49" s="39" t="str">
        <f>IF(C49="","",'⚙️ Setup'!C10)</f>
        <v/>
      </c>
      <c r="E49" s="28" t="str">
        <f t="shared" si="2"/>
        <v/>
      </c>
      <c r="F49" s="21"/>
      <c r="G49" s="21"/>
      <c r="H49" s="21"/>
      <c r="I49" s="8"/>
    </row>
    <row r="50" spans="1:9" ht="21.75" customHeight="1" x14ac:dyDescent="0.3">
      <c r="A50" s="86" t="s">
        <v>150</v>
      </c>
      <c r="B50" s="87"/>
      <c r="C50" s="87"/>
      <c r="D50" s="88"/>
      <c r="E50" s="35">
        <f>IFERROR(SUM(E44:E49),0)</f>
        <v>0</v>
      </c>
      <c r="F50" s="36"/>
      <c r="G50" s="21"/>
      <c r="H50" s="21"/>
      <c r="I50" s="8"/>
    </row>
    <row r="51" spans="1:9" ht="6" customHeight="1" x14ac:dyDescent="0.3">
      <c r="A51" s="7"/>
      <c r="B51" s="7"/>
      <c r="C51" s="7"/>
      <c r="D51" s="7"/>
      <c r="E51" s="7"/>
      <c r="F51" s="7"/>
      <c r="G51" s="7"/>
      <c r="H51" s="7"/>
      <c r="I51" s="8"/>
    </row>
    <row r="52" spans="1:9" ht="21.75" customHeight="1" x14ac:dyDescent="0.3">
      <c r="A52" s="72" t="s">
        <v>151</v>
      </c>
      <c r="B52" s="67"/>
      <c r="C52" s="67"/>
      <c r="D52" s="67"/>
      <c r="E52" s="68"/>
      <c r="F52" s="25"/>
      <c r="G52" s="25"/>
      <c r="H52" s="25"/>
      <c r="I52" s="8"/>
    </row>
    <row r="53" spans="1:9" ht="19.5" customHeight="1" x14ac:dyDescent="0.3">
      <c r="A53" s="14" t="s">
        <v>152</v>
      </c>
      <c r="B53" s="15" t="s">
        <v>153</v>
      </c>
      <c r="C53" s="16"/>
      <c r="D53" s="11"/>
      <c r="E53" s="28" t="str">
        <f t="shared" ref="E53:E58" si="3">IFERROR(IF(OR(A53="",C53="",D53=""),"",C53*D53),"")</f>
        <v/>
      </c>
      <c r="F53" s="21"/>
      <c r="G53" s="21"/>
      <c r="H53" s="21"/>
      <c r="I53" s="8"/>
    </row>
    <row r="54" spans="1:9" ht="19.5" customHeight="1" x14ac:dyDescent="0.3">
      <c r="A54" s="14" t="s">
        <v>154</v>
      </c>
      <c r="B54" s="15" t="s">
        <v>153</v>
      </c>
      <c r="C54" s="16"/>
      <c r="D54" s="11"/>
      <c r="E54" s="28" t="str">
        <f t="shared" si="3"/>
        <v/>
      </c>
      <c r="F54" s="21"/>
      <c r="G54" s="21"/>
      <c r="H54" s="21"/>
      <c r="I54" s="8"/>
    </row>
    <row r="55" spans="1:9" ht="19.5" customHeight="1" x14ac:dyDescent="0.3">
      <c r="A55" s="14" t="s">
        <v>155</v>
      </c>
      <c r="B55" s="15" t="s">
        <v>156</v>
      </c>
      <c r="C55" s="16"/>
      <c r="D55" s="11"/>
      <c r="E55" s="28" t="str">
        <f t="shared" si="3"/>
        <v/>
      </c>
      <c r="F55" s="21"/>
      <c r="G55" s="21"/>
      <c r="H55" s="21"/>
      <c r="I55" s="8"/>
    </row>
    <row r="56" spans="1:9" ht="19.5" customHeight="1" x14ac:dyDescent="0.3">
      <c r="A56" s="14" t="s">
        <v>157</v>
      </c>
      <c r="B56" s="15" t="s">
        <v>158</v>
      </c>
      <c r="C56" s="16"/>
      <c r="D56" s="11"/>
      <c r="E56" s="28" t="str">
        <f t="shared" si="3"/>
        <v/>
      </c>
      <c r="F56" s="21"/>
      <c r="G56" s="21"/>
      <c r="H56" s="21"/>
      <c r="I56" s="8"/>
    </row>
    <row r="57" spans="1:9" ht="19.5" customHeight="1" x14ac:dyDescent="0.3">
      <c r="A57" s="14" t="s">
        <v>159</v>
      </c>
      <c r="B57" s="15" t="s">
        <v>145</v>
      </c>
      <c r="C57" s="16"/>
      <c r="D57" s="11"/>
      <c r="E57" s="28" t="str">
        <f t="shared" si="3"/>
        <v/>
      </c>
      <c r="F57" s="21"/>
      <c r="G57" s="21"/>
      <c r="H57" s="21"/>
      <c r="I57" s="8"/>
    </row>
    <row r="58" spans="1:9" ht="19.5" customHeight="1" x14ac:dyDescent="0.3">
      <c r="A58" s="14" t="s">
        <v>160</v>
      </c>
      <c r="B58" s="15" t="s">
        <v>65</v>
      </c>
      <c r="C58" s="16"/>
      <c r="D58" s="11"/>
      <c r="E58" s="28" t="str">
        <f t="shared" si="3"/>
        <v/>
      </c>
      <c r="F58" s="21"/>
      <c r="G58" s="21"/>
      <c r="H58" s="21"/>
      <c r="I58" s="8"/>
    </row>
    <row r="59" spans="1:9" ht="21.75" customHeight="1" x14ac:dyDescent="0.3">
      <c r="A59" s="86" t="s">
        <v>161</v>
      </c>
      <c r="B59" s="87"/>
      <c r="C59" s="87"/>
      <c r="D59" s="88"/>
      <c r="E59" s="35">
        <f>IFERROR(SUM(E53:E58),0)</f>
        <v>0</v>
      </c>
      <c r="F59" s="36"/>
      <c r="G59" s="21"/>
      <c r="H59" s="21"/>
      <c r="I59" s="8"/>
    </row>
    <row r="60" spans="1:9" ht="7.5" customHeight="1" x14ac:dyDescent="0.3">
      <c r="A60" s="7"/>
      <c r="B60" s="7"/>
      <c r="C60" s="7"/>
      <c r="D60" s="7"/>
      <c r="E60" s="7"/>
      <c r="F60" s="7"/>
      <c r="G60" s="7"/>
      <c r="H60" s="7"/>
      <c r="I60" s="8"/>
    </row>
    <row r="61" spans="1:9" ht="30" customHeight="1" x14ac:dyDescent="0.3">
      <c r="A61" s="89" t="s">
        <v>162</v>
      </c>
      <c r="B61" s="90"/>
      <c r="C61" s="90"/>
      <c r="D61" s="91"/>
      <c r="E61" s="40">
        <f>E30+E41+E50+E59</f>
        <v>0</v>
      </c>
      <c r="F61" s="24"/>
      <c r="G61" s="21"/>
      <c r="H61" s="21"/>
      <c r="I61" s="8"/>
    </row>
    <row r="62" spans="1:9" ht="6" customHeight="1" x14ac:dyDescent="0.3">
      <c r="A62" s="7"/>
      <c r="B62" s="7"/>
      <c r="C62" s="7"/>
      <c r="D62" s="7"/>
      <c r="E62" s="7"/>
      <c r="F62" s="7"/>
      <c r="G62" s="7"/>
      <c r="H62" s="7"/>
      <c r="I62" s="8"/>
    </row>
    <row r="63" spans="1:9" ht="30" customHeight="1" x14ac:dyDescent="0.3">
      <c r="A63" s="92" t="s">
        <v>163</v>
      </c>
      <c r="B63" s="93"/>
      <c r="C63" s="93"/>
      <c r="D63" s="93"/>
      <c r="E63" s="93"/>
      <c r="F63" s="93"/>
      <c r="G63" s="93"/>
      <c r="H63" s="70"/>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6" t="s">
        <v>164</v>
      </c>
      <c r="B1" s="61"/>
      <c r="C1" s="61"/>
      <c r="D1" s="61"/>
      <c r="E1" s="61"/>
      <c r="F1" s="61"/>
      <c r="G1" s="61"/>
      <c r="H1" s="61"/>
      <c r="I1" s="62"/>
    </row>
    <row r="2" spans="1:9" ht="18" customHeight="1" x14ac:dyDescent="0.3">
      <c r="A2" s="65" t="s">
        <v>165</v>
      </c>
      <c r="B2" s="64"/>
      <c r="C2" s="64"/>
      <c r="D2" s="64"/>
      <c r="E2" s="64"/>
      <c r="F2" s="64"/>
      <c r="G2" s="64"/>
      <c r="H2" s="64"/>
      <c r="I2" s="64"/>
    </row>
    <row r="3" spans="1:9" ht="7.5" customHeight="1" x14ac:dyDescent="0.3">
      <c r="A3" s="7"/>
      <c r="B3" s="7"/>
      <c r="C3" s="7"/>
      <c r="D3" s="7"/>
      <c r="E3" s="7"/>
      <c r="F3" s="7"/>
      <c r="G3" s="7"/>
      <c r="H3" s="7"/>
      <c r="I3" s="7"/>
    </row>
    <row r="4" spans="1:9" ht="31.5" customHeight="1" x14ac:dyDescent="0.3">
      <c r="A4" s="94" t="s">
        <v>166</v>
      </c>
      <c r="B4" s="95"/>
      <c r="C4" s="95"/>
      <c r="D4" s="95"/>
      <c r="E4" s="95"/>
      <c r="F4" s="95"/>
      <c r="G4" s="95"/>
      <c r="H4" s="95"/>
      <c r="I4" s="96"/>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1">
        <v>1</v>
      </c>
      <c r="B7" s="14"/>
      <c r="C7" s="14"/>
      <c r="D7" s="14"/>
      <c r="E7" s="11"/>
      <c r="F7" s="11"/>
      <c r="G7" s="28" t="str">
        <f t="shared" ref="G7:G56" si="0">IFERROR(IF(F7="","",F7-E7),"")</f>
        <v/>
      </c>
      <c r="H7" s="42" t="str">
        <f t="shared" ref="H7:H56" si="1">IFERROR(IF(F7=0,"",G7/F7),"")</f>
        <v/>
      </c>
      <c r="I7" s="14"/>
    </row>
    <row r="8" spans="1:9" ht="24" customHeight="1" x14ac:dyDescent="0.3">
      <c r="A8" s="41">
        <v>2</v>
      </c>
      <c r="B8" s="14"/>
      <c r="C8" s="14"/>
      <c r="D8" s="14"/>
      <c r="E8" s="11"/>
      <c r="F8" s="11"/>
      <c r="G8" s="28" t="str">
        <f t="shared" si="0"/>
        <v/>
      </c>
      <c r="H8" s="42" t="str">
        <f t="shared" si="1"/>
        <v/>
      </c>
      <c r="I8" s="14"/>
    </row>
    <row r="9" spans="1:9" ht="24" customHeight="1" x14ac:dyDescent="0.3">
      <c r="A9" s="41">
        <v>3</v>
      </c>
      <c r="B9" s="14"/>
      <c r="C9" s="14"/>
      <c r="D9" s="14"/>
      <c r="E9" s="11"/>
      <c r="F9" s="11"/>
      <c r="G9" s="28" t="str">
        <f t="shared" si="0"/>
        <v/>
      </c>
      <c r="H9" s="42" t="str">
        <f t="shared" si="1"/>
        <v/>
      </c>
      <c r="I9" s="14"/>
    </row>
    <row r="10" spans="1:9" ht="24" customHeight="1" x14ac:dyDescent="0.3">
      <c r="A10" s="41">
        <v>4</v>
      </c>
      <c r="B10" s="14"/>
      <c r="C10" s="14"/>
      <c r="D10" s="14"/>
      <c r="E10" s="11"/>
      <c r="F10" s="11"/>
      <c r="G10" s="28" t="str">
        <f t="shared" si="0"/>
        <v/>
      </c>
      <c r="H10" s="42" t="str">
        <f t="shared" si="1"/>
        <v/>
      </c>
      <c r="I10" s="14"/>
    </row>
    <row r="11" spans="1:9" ht="24" customHeight="1" x14ac:dyDescent="0.3">
      <c r="A11" s="41">
        <v>5</v>
      </c>
      <c r="B11" s="14"/>
      <c r="C11" s="14"/>
      <c r="D11" s="14"/>
      <c r="E11" s="11"/>
      <c r="F11" s="11"/>
      <c r="G11" s="28" t="str">
        <f t="shared" si="0"/>
        <v/>
      </c>
      <c r="H11" s="42" t="str">
        <f t="shared" si="1"/>
        <v/>
      </c>
      <c r="I11" s="14"/>
    </row>
    <row r="12" spans="1:9" ht="24" customHeight="1" x14ac:dyDescent="0.3">
      <c r="A12" s="41">
        <v>6</v>
      </c>
      <c r="B12" s="14"/>
      <c r="C12" s="14"/>
      <c r="D12" s="14"/>
      <c r="E12" s="11"/>
      <c r="F12" s="11"/>
      <c r="G12" s="28" t="str">
        <f t="shared" si="0"/>
        <v/>
      </c>
      <c r="H12" s="42" t="str">
        <f t="shared" si="1"/>
        <v/>
      </c>
      <c r="I12" s="14"/>
    </row>
    <row r="13" spans="1:9" ht="24" customHeight="1" x14ac:dyDescent="0.3">
      <c r="A13" s="41">
        <v>7</v>
      </c>
      <c r="B13" s="14"/>
      <c r="C13" s="14"/>
      <c r="D13" s="14"/>
      <c r="E13" s="11"/>
      <c r="F13" s="11"/>
      <c r="G13" s="28" t="str">
        <f t="shared" si="0"/>
        <v/>
      </c>
      <c r="H13" s="42" t="str">
        <f t="shared" si="1"/>
        <v/>
      </c>
      <c r="I13" s="14"/>
    </row>
    <row r="14" spans="1:9" ht="24" customHeight="1" x14ac:dyDescent="0.3">
      <c r="A14" s="41">
        <v>8</v>
      </c>
      <c r="B14" s="14"/>
      <c r="C14" s="14"/>
      <c r="D14" s="14"/>
      <c r="E14" s="11"/>
      <c r="F14" s="11"/>
      <c r="G14" s="28" t="str">
        <f t="shared" si="0"/>
        <v/>
      </c>
      <c r="H14" s="42" t="str">
        <f t="shared" si="1"/>
        <v/>
      </c>
      <c r="I14" s="14"/>
    </row>
    <row r="15" spans="1:9" ht="24" customHeight="1" x14ac:dyDescent="0.3">
      <c r="A15" s="41">
        <v>9</v>
      </c>
      <c r="B15" s="14"/>
      <c r="C15" s="14"/>
      <c r="D15" s="14"/>
      <c r="E15" s="11"/>
      <c r="F15" s="11"/>
      <c r="G15" s="28" t="str">
        <f t="shared" si="0"/>
        <v/>
      </c>
      <c r="H15" s="42" t="str">
        <f t="shared" si="1"/>
        <v/>
      </c>
      <c r="I15" s="14"/>
    </row>
    <row r="16" spans="1:9" ht="24" customHeight="1" x14ac:dyDescent="0.3">
      <c r="A16" s="41">
        <v>10</v>
      </c>
      <c r="B16" s="14"/>
      <c r="C16" s="14"/>
      <c r="D16" s="14"/>
      <c r="E16" s="11"/>
      <c r="F16" s="11"/>
      <c r="G16" s="28" t="str">
        <f t="shared" si="0"/>
        <v/>
      </c>
      <c r="H16" s="42" t="str">
        <f t="shared" si="1"/>
        <v/>
      </c>
      <c r="I16" s="14"/>
    </row>
    <row r="17" spans="1:9" ht="24" customHeight="1" x14ac:dyDescent="0.3">
      <c r="A17" s="41">
        <v>11</v>
      </c>
      <c r="B17" s="14"/>
      <c r="C17" s="14"/>
      <c r="D17" s="14"/>
      <c r="E17" s="11"/>
      <c r="F17" s="11"/>
      <c r="G17" s="28" t="str">
        <f t="shared" si="0"/>
        <v/>
      </c>
      <c r="H17" s="42" t="str">
        <f t="shared" si="1"/>
        <v/>
      </c>
      <c r="I17" s="14"/>
    </row>
    <row r="18" spans="1:9" ht="24" customHeight="1" x14ac:dyDescent="0.3">
      <c r="A18" s="41">
        <v>12</v>
      </c>
      <c r="B18" s="14"/>
      <c r="C18" s="14"/>
      <c r="D18" s="14"/>
      <c r="E18" s="11"/>
      <c r="F18" s="11"/>
      <c r="G18" s="28" t="str">
        <f t="shared" si="0"/>
        <v/>
      </c>
      <c r="H18" s="42" t="str">
        <f t="shared" si="1"/>
        <v/>
      </c>
      <c r="I18" s="14"/>
    </row>
    <row r="19" spans="1:9" ht="24" customHeight="1" x14ac:dyDescent="0.3">
      <c r="A19" s="41">
        <v>13</v>
      </c>
      <c r="B19" s="14"/>
      <c r="C19" s="14"/>
      <c r="D19" s="14"/>
      <c r="E19" s="11"/>
      <c r="F19" s="11"/>
      <c r="G19" s="28" t="str">
        <f t="shared" si="0"/>
        <v/>
      </c>
      <c r="H19" s="42" t="str">
        <f t="shared" si="1"/>
        <v/>
      </c>
      <c r="I19" s="14"/>
    </row>
    <row r="20" spans="1:9" ht="24" customHeight="1" x14ac:dyDescent="0.3">
      <c r="A20" s="41">
        <v>14</v>
      </c>
      <c r="B20" s="14"/>
      <c r="C20" s="14"/>
      <c r="D20" s="14"/>
      <c r="E20" s="11"/>
      <c r="F20" s="11"/>
      <c r="G20" s="28" t="str">
        <f t="shared" si="0"/>
        <v/>
      </c>
      <c r="H20" s="42" t="str">
        <f t="shared" si="1"/>
        <v/>
      </c>
      <c r="I20" s="14"/>
    </row>
    <row r="21" spans="1:9" ht="24" customHeight="1" x14ac:dyDescent="0.3">
      <c r="A21" s="41">
        <v>15</v>
      </c>
      <c r="B21" s="14"/>
      <c r="C21" s="14"/>
      <c r="D21" s="14"/>
      <c r="E21" s="11"/>
      <c r="F21" s="11"/>
      <c r="G21" s="28" t="str">
        <f t="shared" si="0"/>
        <v/>
      </c>
      <c r="H21" s="42" t="str">
        <f t="shared" si="1"/>
        <v/>
      </c>
      <c r="I21" s="14"/>
    </row>
    <row r="22" spans="1:9" ht="24" customHeight="1" x14ac:dyDescent="0.3">
      <c r="A22" s="41">
        <v>16</v>
      </c>
      <c r="B22" s="14"/>
      <c r="C22" s="14"/>
      <c r="D22" s="14"/>
      <c r="E22" s="11"/>
      <c r="F22" s="11"/>
      <c r="G22" s="28" t="str">
        <f t="shared" si="0"/>
        <v/>
      </c>
      <c r="H22" s="42" t="str">
        <f t="shared" si="1"/>
        <v/>
      </c>
      <c r="I22" s="14"/>
    </row>
    <row r="23" spans="1:9" ht="24" customHeight="1" x14ac:dyDescent="0.3">
      <c r="A23" s="41">
        <v>17</v>
      </c>
      <c r="B23" s="14"/>
      <c r="C23" s="14"/>
      <c r="D23" s="14"/>
      <c r="E23" s="11"/>
      <c r="F23" s="11"/>
      <c r="G23" s="28" t="str">
        <f t="shared" si="0"/>
        <v/>
      </c>
      <c r="H23" s="42" t="str">
        <f t="shared" si="1"/>
        <v/>
      </c>
      <c r="I23" s="14"/>
    </row>
    <row r="24" spans="1:9" ht="24" customHeight="1" x14ac:dyDescent="0.3">
      <c r="A24" s="41">
        <v>18</v>
      </c>
      <c r="B24" s="14"/>
      <c r="C24" s="14"/>
      <c r="D24" s="14"/>
      <c r="E24" s="11"/>
      <c r="F24" s="11"/>
      <c r="G24" s="28" t="str">
        <f t="shared" si="0"/>
        <v/>
      </c>
      <c r="H24" s="42" t="str">
        <f t="shared" si="1"/>
        <v/>
      </c>
      <c r="I24" s="14"/>
    </row>
    <row r="25" spans="1:9" ht="24" customHeight="1" x14ac:dyDescent="0.3">
      <c r="A25" s="41">
        <v>19</v>
      </c>
      <c r="B25" s="14"/>
      <c r="C25" s="14"/>
      <c r="D25" s="14"/>
      <c r="E25" s="11"/>
      <c r="F25" s="11"/>
      <c r="G25" s="28" t="str">
        <f t="shared" si="0"/>
        <v/>
      </c>
      <c r="H25" s="42" t="str">
        <f t="shared" si="1"/>
        <v/>
      </c>
      <c r="I25" s="14"/>
    </row>
    <row r="26" spans="1:9" ht="24" customHeight="1" x14ac:dyDescent="0.3">
      <c r="A26" s="41">
        <v>20</v>
      </c>
      <c r="B26" s="14"/>
      <c r="C26" s="14"/>
      <c r="D26" s="14"/>
      <c r="E26" s="11"/>
      <c r="F26" s="11"/>
      <c r="G26" s="28" t="str">
        <f t="shared" si="0"/>
        <v/>
      </c>
      <c r="H26" s="42" t="str">
        <f t="shared" si="1"/>
        <v/>
      </c>
      <c r="I26" s="14"/>
    </row>
    <row r="27" spans="1:9" ht="24" customHeight="1" x14ac:dyDescent="0.3">
      <c r="A27" s="41">
        <v>21</v>
      </c>
      <c r="B27" s="14"/>
      <c r="C27" s="14"/>
      <c r="D27" s="14"/>
      <c r="E27" s="11"/>
      <c r="F27" s="11"/>
      <c r="G27" s="28" t="str">
        <f t="shared" si="0"/>
        <v/>
      </c>
      <c r="H27" s="42" t="str">
        <f t="shared" si="1"/>
        <v/>
      </c>
      <c r="I27" s="14"/>
    </row>
    <row r="28" spans="1:9" ht="24" customHeight="1" x14ac:dyDescent="0.3">
      <c r="A28" s="41">
        <v>22</v>
      </c>
      <c r="B28" s="14"/>
      <c r="C28" s="14"/>
      <c r="D28" s="14"/>
      <c r="E28" s="11"/>
      <c r="F28" s="11"/>
      <c r="G28" s="28" t="str">
        <f t="shared" si="0"/>
        <v/>
      </c>
      <c r="H28" s="42" t="str">
        <f t="shared" si="1"/>
        <v/>
      </c>
      <c r="I28" s="14"/>
    </row>
    <row r="29" spans="1:9" ht="24" customHeight="1" x14ac:dyDescent="0.3">
      <c r="A29" s="41">
        <v>23</v>
      </c>
      <c r="B29" s="14"/>
      <c r="C29" s="14"/>
      <c r="D29" s="14"/>
      <c r="E29" s="11"/>
      <c r="F29" s="11"/>
      <c r="G29" s="28" t="str">
        <f t="shared" si="0"/>
        <v/>
      </c>
      <c r="H29" s="42" t="str">
        <f t="shared" si="1"/>
        <v/>
      </c>
      <c r="I29" s="14"/>
    </row>
    <row r="30" spans="1:9" ht="24" customHeight="1" x14ac:dyDescent="0.3">
      <c r="A30" s="41">
        <v>24</v>
      </c>
      <c r="B30" s="14"/>
      <c r="C30" s="14"/>
      <c r="D30" s="14"/>
      <c r="E30" s="11"/>
      <c r="F30" s="11"/>
      <c r="G30" s="28" t="str">
        <f t="shared" si="0"/>
        <v/>
      </c>
      <c r="H30" s="42" t="str">
        <f t="shared" si="1"/>
        <v/>
      </c>
      <c r="I30" s="14"/>
    </row>
    <row r="31" spans="1:9" ht="24" customHeight="1" x14ac:dyDescent="0.3">
      <c r="A31" s="41">
        <v>25</v>
      </c>
      <c r="B31" s="14"/>
      <c r="C31" s="14"/>
      <c r="D31" s="14"/>
      <c r="E31" s="11"/>
      <c r="F31" s="11"/>
      <c r="G31" s="28" t="str">
        <f t="shared" si="0"/>
        <v/>
      </c>
      <c r="H31" s="42" t="str">
        <f t="shared" si="1"/>
        <v/>
      </c>
      <c r="I31" s="14"/>
    </row>
    <row r="32" spans="1:9" ht="24" customHeight="1" x14ac:dyDescent="0.3">
      <c r="A32" s="41">
        <v>26</v>
      </c>
      <c r="B32" s="14"/>
      <c r="C32" s="14"/>
      <c r="D32" s="14"/>
      <c r="E32" s="11"/>
      <c r="F32" s="11"/>
      <c r="G32" s="28" t="str">
        <f t="shared" si="0"/>
        <v/>
      </c>
      <c r="H32" s="42" t="str">
        <f t="shared" si="1"/>
        <v/>
      </c>
      <c r="I32" s="14"/>
    </row>
    <row r="33" spans="1:9" ht="24" customHeight="1" x14ac:dyDescent="0.3">
      <c r="A33" s="41">
        <v>27</v>
      </c>
      <c r="B33" s="14"/>
      <c r="C33" s="14"/>
      <c r="D33" s="14"/>
      <c r="E33" s="11"/>
      <c r="F33" s="11"/>
      <c r="G33" s="28" t="str">
        <f t="shared" si="0"/>
        <v/>
      </c>
      <c r="H33" s="42" t="str">
        <f t="shared" si="1"/>
        <v/>
      </c>
      <c r="I33" s="14"/>
    </row>
    <row r="34" spans="1:9" ht="24" customHeight="1" x14ac:dyDescent="0.3">
      <c r="A34" s="41">
        <v>28</v>
      </c>
      <c r="B34" s="14"/>
      <c r="C34" s="14"/>
      <c r="D34" s="14"/>
      <c r="E34" s="11"/>
      <c r="F34" s="11"/>
      <c r="G34" s="28" t="str">
        <f t="shared" si="0"/>
        <v/>
      </c>
      <c r="H34" s="42" t="str">
        <f t="shared" si="1"/>
        <v/>
      </c>
      <c r="I34" s="14"/>
    </row>
    <row r="35" spans="1:9" ht="24" customHeight="1" x14ac:dyDescent="0.3">
      <c r="A35" s="41">
        <v>29</v>
      </c>
      <c r="B35" s="14"/>
      <c r="C35" s="14"/>
      <c r="D35" s="14"/>
      <c r="E35" s="11"/>
      <c r="F35" s="11"/>
      <c r="G35" s="28" t="str">
        <f t="shared" si="0"/>
        <v/>
      </c>
      <c r="H35" s="42" t="str">
        <f t="shared" si="1"/>
        <v/>
      </c>
      <c r="I35" s="14"/>
    </row>
    <row r="36" spans="1:9" ht="24" customHeight="1" x14ac:dyDescent="0.3">
      <c r="A36" s="41">
        <v>30</v>
      </c>
      <c r="B36" s="14"/>
      <c r="C36" s="14"/>
      <c r="D36" s="14"/>
      <c r="E36" s="11"/>
      <c r="F36" s="11"/>
      <c r="G36" s="28" t="str">
        <f t="shared" si="0"/>
        <v/>
      </c>
      <c r="H36" s="42" t="str">
        <f t="shared" si="1"/>
        <v/>
      </c>
      <c r="I36" s="14"/>
    </row>
    <row r="37" spans="1:9" ht="24" customHeight="1" x14ac:dyDescent="0.3">
      <c r="A37" s="41">
        <v>31</v>
      </c>
      <c r="B37" s="14"/>
      <c r="C37" s="14"/>
      <c r="D37" s="14"/>
      <c r="E37" s="11"/>
      <c r="F37" s="11"/>
      <c r="G37" s="28" t="str">
        <f t="shared" si="0"/>
        <v/>
      </c>
      <c r="H37" s="42" t="str">
        <f t="shared" si="1"/>
        <v/>
      </c>
      <c r="I37" s="14"/>
    </row>
    <row r="38" spans="1:9" ht="24" customHeight="1" x14ac:dyDescent="0.3">
      <c r="A38" s="41">
        <v>32</v>
      </c>
      <c r="B38" s="14"/>
      <c r="C38" s="14"/>
      <c r="D38" s="14"/>
      <c r="E38" s="11"/>
      <c r="F38" s="11"/>
      <c r="G38" s="28" t="str">
        <f t="shared" si="0"/>
        <v/>
      </c>
      <c r="H38" s="42" t="str">
        <f t="shared" si="1"/>
        <v/>
      </c>
      <c r="I38" s="14"/>
    </row>
    <row r="39" spans="1:9" ht="24" customHeight="1" x14ac:dyDescent="0.3">
      <c r="A39" s="41">
        <v>33</v>
      </c>
      <c r="B39" s="14"/>
      <c r="C39" s="14"/>
      <c r="D39" s="14"/>
      <c r="E39" s="11"/>
      <c r="F39" s="11"/>
      <c r="G39" s="28" t="str">
        <f t="shared" si="0"/>
        <v/>
      </c>
      <c r="H39" s="42" t="str">
        <f t="shared" si="1"/>
        <v/>
      </c>
      <c r="I39" s="14"/>
    </row>
    <row r="40" spans="1:9" ht="24" customHeight="1" x14ac:dyDescent="0.3">
      <c r="A40" s="41">
        <v>34</v>
      </c>
      <c r="B40" s="14"/>
      <c r="C40" s="14"/>
      <c r="D40" s="14"/>
      <c r="E40" s="11"/>
      <c r="F40" s="11"/>
      <c r="G40" s="28" t="str">
        <f t="shared" si="0"/>
        <v/>
      </c>
      <c r="H40" s="42" t="str">
        <f t="shared" si="1"/>
        <v/>
      </c>
      <c r="I40" s="14"/>
    </row>
    <row r="41" spans="1:9" ht="24" customHeight="1" x14ac:dyDescent="0.3">
      <c r="A41" s="41">
        <v>35</v>
      </c>
      <c r="B41" s="14"/>
      <c r="C41" s="14"/>
      <c r="D41" s="14"/>
      <c r="E41" s="11"/>
      <c r="F41" s="11"/>
      <c r="G41" s="28" t="str">
        <f t="shared" si="0"/>
        <v/>
      </c>
      <c r="H41" s="42" t="str">
        <f t="shared" si="1"/>
        <v/>
      </c>
      <c r="I41" s="14"/>
    </row>
    <row r="42" spans="1:9" ht="24" customHeight="1" x14ac:dyDescent="0.3">
      <c r="A42" s="41">
        <v>36</v>
      </c>
      <c r="B42" s="14"/>
      <c r="C42" s="14"/>
      <c r="D42" s="14"/>
      <c r="E42" s="11"/>
      <c r="F42" s="11"/>
      <c r="G42" s="28" t="str">
        <f t="shared" si="0"/>
        <v/>
      </c>
      <c r="H42" s="42" t="str">
        <f t="shared" si="1"/>
        <v/>
      </c>
      <c r="I42" s="14"/>
    </row>
    <row r="43" spans="1:9" ht="24" customHeight="1" x14ac:dyDescent="0.3">
      <c r="A43" s="41">
        <v>37</v>
      </c>
      <c r="B43" s="14"/>
      <c r="C43" s="14"/>
      <c r="D43" s="14"/>
      <c r="E43" s="11"/>
      <c r="F43" s="11"/>
      <c r="G43" s="28" t="str">
        <f t="shared" si="0"/>
        <v/>
      </c>
      <c r="H43" s="42" t="str">
        <f t="shared" si="1"/>
        <v/>
      </c>
      <c r="I43" s="14"/>
    </row>
    <row r="44" spans="1:9" ht="24" customHeight="1" x14ac:dyDescent="0.3">
      <c r="A44" s="41">
        <v>38</v>
      </c>
      <c r="B44" s="14"/>
      <c r="C44" s="14"/>
      <c r="D44" s="14"/>
      <c r="E44" s="11"/>
      <c r="F44" s="11"/>
      <c r="G44" s="28" t="str">
        <f t="shared" si="0"/>
        <v/>
      </c>
      <c r="H44" s="42" t="str">
        <f t="shared" si="1"/>
        <v/>
      </c>
      <c r="I44" s="14"/>
    </row>
    <row r="45" spans="1:9" ht="24" customHeight="1" x14ac:dyDescent="0.3">
      <c r="A45" s="41">
        <v>39</v>
      </c>
      <c r="B45" s="14"/>
      <c r="C45" s="14"/>
      <c r="D45" s="14"/>
      <c r="E45" s="11"/>
      <c r="F45" s="11"/>
      <c r="G45" s="28" t="str">
        <f t="shared" si="0"/>
        <v/>
      </c>
      <c r="H45" s="42" t="str">
        <f t="shared" si="1"/>
        <v/>
      </c>
      <c r="I45" s="14"/>
    </row>
    <row r="46" spans="1:9" ht="24" customHeight="1" x14ac:dyDescent="0.3">
      <c r="A46" s="41">
        <v>40</v>
      </c>
      <c r="B46" s="14"/>
      <c r="C46" s="14"/>
      <c r="D46" s="14"/>
      <c r="E46" s="11"/>
      <c r="F46" s="11"/>
      <c r="G46" s="28" t="str">
        <f t="shared" si="0"/>
        <v/>
      </c>
      <c r="H46" s="42" t="str">
        <f t="shared" si="1"/>
        <v/>
      </c>
      <c r="I46" s="14"/>
    </row>
    <row r="47" spans="1:9" ht="24" customHeight="1" x14ac:dyDescent="0.3">
      <c r="A47" s="41">
        <v>41</v>
      </c>
      <c r="B47" s="14"/>
      <c r="C47" s="14"/>
      <c r="D47" s="14"/>
      <c r="E47" s="11"/>
      <c r="F47" s="11"/>
      <c r="G47" s="28" t="str">
        <f t="shared" si="0"/>
        <v/>
      </c>
      <c r="H47" s="42" t="str">
        <f t="shared" si="1"/>
        <v/>
      </c>
      <c r="I47" s="14"/>
    </row>
    <row r="48" spans="1:9" ht="24" customHeight="1" x14ac:dyDescent="0.3">
      <c r="A48" s="41">
        <v>42</v>
      </c>
      <c r="B48" s="14"/>
      <c r="C48" s="14"/>
      <c r="D48" s="14"/>
      <c r="E48" s="11"/>
      <c r="F48" s="11"/>
      <c r="G48" s="28" t="str">
        <f t="shared" si="0"/>
        <v/>
      </c>
      <c r="H48" s="42" t="str">
        <f t="shared" si="1"/>
        <v/>
      </c>
      <c r="I48" s="14"/>
    </row>
    <row r="49" spans="1:9" ht="24" customHeight="1" x14ac:dyDescent="0.3">
      <c r="A49" s="41">
        <v>43</v>
      </c>
      <c r="B49" s="14"/>
      <c r="C49" s="14"/>
      <c r="D49" s="14"/>
      <c r="E49" s="11"/>
      <c r="F49" s="11"/>
      <c r="G49" s="28" t="str">
        <f t="shared" si="0"/>
        <v/>
      </c>
      <c r="H49" s="42" t="str">
        <f t="shared" si="1"/>
        <v/>
      </c>
      <c r="I49" s="14"/>
    </row>
    <row r="50" spans="1:9" ht="24" customHeight="1" x14ac:dyDescent="0.3">
      <c r="A50" s="41">
        <v>44</v>
      </c>
      <c r="B50" s="14"/>
      <c r="C50" s="14"/>
      <c r="D50" s="14"/>
      <c r="E50" s="11"/>
      <c r="F50" s="11"/>
      <c r="G50" s="28" t="str">
        <f t="shared" si="0"/>
        <v/>
      </c>
      <c r="H50" s="42" t="str">
        <f t="shared" si="1"/>
        <v/>
      </c>
      <c r="I50" s="14"/>
    </row>
    <row r="51" spans="1:9" ht="24" customHeight="1" x14ac:dyDescent="0.3">
      <c r="A51" s="41">
        <v>45</v>
      </c>
      <c r="B51" s="14"/>
      <c r="C51" s="14"/>
      <c r="D51" s="14"/>
      <c r="E51" s="11"/>
      <c r="F51" s="11"/>
      <c r="G51" s="28" t="str">
        <f t="shared" si="0"/>
        <v/>
      </c>
      <c r="H51" s="42" t="str">
        <f t="shared" si="1"/>
        <v/>
      </c>
      <c r="I51" s="14"/>
    </row>
    <row r="52" spans="1:9" ht="24" customHeight="1" x14ac:dyDescent="0.3">
      <c r="A52" s="41">
        <v>46</v>
      </c>
      <c r="B52" s="14"/>
      <c r="C52" s="14"/>
      <c r="D52" s="14"/>
      <c r="E52" s="11"/>
      <c r="F52" s="11"/>
      <c r="G52" s="28" t="str">
        <f t="shared" si="0"/>
        <v/>
      </c>
      <c r="H52" s="42" t="str">
        <f t="shared" si="1"/>
        <v/>
      </c>
      <c r="I52" s="14"/>
    </row>
    <row r="53" spans="1:9" ht="24" customHeight="1" x14ac:dyDescent="0.3">
      <c r="A53" s="41">
        <v>47</v>
      </c>
      <c r="B53" s="14"/>
      <c r="C53" s="14"/>
      <c r="D53" s="14"/>
      <c r="E53" s="11"/>
      <c r="F53" s="11"/>
      <c r="G53" s="28" t="str">
        <f t="shared" si="0"/>
        <v/>
      </c>
      <c r="H53" s="42" t="str">
        <f t="shared" si="1"/>
        <v/>
      </c>
      <c r="I53" s="14"/>
    </row>
    <row r="54" spans="1:9" ht="24" customHeight="1" x14ac:dyDescent="0.3">
      <c r="A54" s="41">
        <v>48</v>
      </c>
      <c r="B54" s="14"/>
      <c r="C54" s="14"/>
      <c r="D54" s="14"/>
      <c r="E54" s="11"/>
      <c r="F54" s="11"/>
      <c r="G54" s="28" t="str">
        <f t="shared" si="0"/>
        <v/>
      </c>
      <c r="H54" s="42" t="str">
        <f t="shared" si="1"/>
        <v/>
      </c>
      <c r="I54" s="14"/>
    </row>
    <row r="55" spans="1:9" ht="24" customHeight="1" x14ac:dyDescent="0.3">
      <c r="A55" s="41">
        <v>49</v>
      </c>
      <c r="B55" s="14"/>
      <c r="C55" s="14"/>
      <c r="D55" s="14"/>
      <c r="E55" s="11"/>
      <c r="F55" s="11"/>
      <c r="G55" s="28" t="str">
        <f t="shared" si="0"/>
        <v/>
      </c>
      <c r="H55" s="42" t="str">
        <f t="shared" si="1"/>
        <v/>
      </c>
      <c r="I55" s="14"/>
    </row>
    <row r="56" spans="1:9" ht="24" customHeight="1" x14ac:dyDescent="0.3">
      <c r="A56" s="41">
        <v>50</v>
      </c>
      <c r="B56" s="14"/>
      <c r="C56" s="14"/>
      <c r="D56" s="14"/>
      <c r="E56" s="11"/>
      <c r="F56" s="11"/>
      <c r="G56" s="28" t="str">
        <f t="shared" si="0"/>
        <v/>
      </c>
      <c r="H56" s="42"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workbookViewId="0">
      <selection activeCell="K3" sqref="K3"/>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6" t="s">
        <v>172</v>
      </c>
      <c r="B1" s="61"/>
      <c r="C1" s="61"/>
      <c r="D1" s="61"/>
      <c r="E1" s="61"/>
      <c r="F1" s="61"/>
      <c r="G1" s="62"/>
      <c r="H1" s="7"/>
      <c r="I1" s="7"/>
      <c r="J1" s="77" t="s">
        <v>173</v>
      </c>
      <c r="K1" s="62"/>
      <c r="L1" s="8"/>
    </row>
    <row r="2" spans="1:12" ht="21.75" customHeight="1" x14ac:dyDescent="0.3">
      <c r="A2" s="7"/>
      <c r="B2" s="7"/>
      <c r="C2" s="7"/>
      <c r="D2" s="7"/>
      <c r="E2" s="7"/>
      <c r="F2" s="7"/>
      <c r="G2" s="7"/>
      <c r="H2" s="7"/>
      <c r="I2" s="7"/>
      <c r="J2" s="78" t="s">
        <v>174</v>
      </c>
      <c r="K2" s="68"/>
      <c r="L2" s="8"/>
    </row>
    <row r="3" spans="1:12" ht="21.75" customHeight="1" x14ac:dyDescent="0.3">
      <c r="A3" s="72" t="s">
        <v>175</v>
      </c>
      <c r="B3" s="67"/>
      <c r="C3" s="67"/>
      <c r="D3" s="67"/>
      <c r="E3" s="67"/>
      <c r="F3" s="67"/>
      <c r="G3" s="68"/>
      <c r="H3" s="7"/>
      <c r="I3" s="7"/>
      <c r="J3" s="19" t="s">
        <v>176</v>
      </c>
      <c r="K3" s="20">
        <f>IFERROR(G9+G10+G11+G12+G13,0)</f>
        <v>0</v>
      </c>
      <c r="L3" s="8"/>
    </row>
    <row r="4" spans="1:12" ht="21.75" customHeight="1" x14ac:dyDescent="0.3">
      <c r="A4" s="79" t="s">
        <v>177</v>
      </c>
      <c r="B4" s="70"/>
      <c r="C4" s="80"/>
      <c r="D4" s="81"/>
      <c r="E4" s="82"/>
      <c r="F4" s="97" t="s">
        <v>178</v>
      </c>
      <c r="G4" s="98"/>
      <c r="H4" s="21"/>
      <c r="I4" s="21"/>
      <c r="J4" s="19" t="s">
        <v>179</v>
      </c>
      <c r="K4" s="20">
        <f>IFERROR(G24,0)</f>
        <v>0</v>
      </c>
      <c r="L4" s="8"/>
    </row>
    <row r="5" spans="1:12" ht="21.75" customHeight="1" x14ac:dyDescent="0.3">
      <c r="A5" s="79" t="s">
        <v>180</v>
      </c>
      <c r="B5" s="70"/>
      <c r="C5" s="80"/>
      <c r="D5" s="81"/>
      <c r="E5" s="82"/>
      <c r="F5" s="97" t="s">
        <v>181</v>
      </c>
      <c r="G5" s="98"/>
      <c r="H5" s="21"/>
      <c r="I5" s="21"/>
      <c r="J5" s="22" t="s">
        <v>101</v>
      </c>
      <c r="K5" s="23">
        <f>IFERROR(G26,0)</f>
        <v>0</v>
      </c>
      <c r="L5" s="8"/>
    </row>
    <row r="6" spans="1:12" ht="18" customHeight="1" x14ac:dyDescent="0.3">
      <c r="A6" s="79" t="s">
        <v>182</v>
      </c>
      <c r="B6" s="70"/>
      <c r="C6" s="80"/>
      <c r="D6" s="81"/>
      <c r="E6" s="82"/>
      <c r="F6" s="97" t="s">
        <v>183</v>
      </c>
      <c r="G6" s="98"/>
      <c r="H6" s="21"/>
      <c r="I6" s="21"/>
      <c r="J6" s="21"/>
      <c r="K6" s="21"/>
      <c r="L6" s="8"/>
    </row>
    <row r="7" spans="1:12" ht="21.75" customHeight="1" x14ac:dyDescent="0.3">
      <c r="A7" s="72" t="s">
        <v>184</v>
      </c>
      <c r="B7" s="67"/>
      <c r="C7" s="67"/>
      <c r="D7" s="67"/>
      <c r="E7" s="67"/>
      <c r="F7" s="67"/>
      <c r="G7" s="68"/>
      <c r="H7" s="7"/>
      <c r="I7" s="7"/>
      <c r="J7" s="78" t="s">
        <v>108</v>
      </c>
      <c r="K7" s="68"/>
      <c r="L7" s="8"/>
    </row>
    <row r="8" spans="1:12" ht="21.75" customHeight="1" x14ac:dyDescent="0.3">
      <c r="A8" s="13" t="s">
        <v>185</v>
      </c>
      <c r="B8" s="13" t="s">
        <v>186</v>
      </c>
      <c r="C8" s="13" t="s">
        <v>187</v>
      </c>
      <c r="D8" s="13" t="s">
        <v>99</v>
      </c>
      <c r="E8" s="13" t="s">
        <v>188</v>
      </c>
      <c r="F8" s="13" t="s">
        <v>189</v>
      </c>
      <c r="G8" s="13" t="s">
        <v>190</v>
      </c>
      <c r="H8" s="24"/>
      <c r="I8" s="21"/>
      <c r="J8" s="19" t="s">
        <v>191</v>
      </c>
      <c r="K8" s="34"/>
      <c r="L8" s="8"/>
    </row>
    <row r="9" spans="1:12" ht="21.75" customHeight="1" x14ac:dyDescent="0.3">
      <c r="A9" s="43" t="s">
        <v>192</v>
      </c>
      <c r="B9" s="14"/>
      <c r="C9" s="15"/>
      <c r="D9" s="15"/>
      <c r="E9" s="39" t="str">
        <f>IFERROR(IF(B9="","",VLOOKUP(B9,'📒 Recipe Log'!$B$7:$E$56,4,0)),"")</f>
        <v/>
      </c>
      <c r="F9" s="44">
        <v>1</v>
      </c>
      <c r="G9" s="28" t="str">
        <f t="shared" ref="G9:G13" si="0">IFERROR(IF(B9="","",E9*F9),"")</f>
        <v/>
      </c>
      <c r="H9" s="21"/>
      <c r="I9" s="21"/>
      <c r="J9" s="19" t="s">
        <v>193</v>
      </c>
      <c r="K9" s="20" t="str">
        <f>IFERROR(IF(OR(G26=0,K8=0),"",G26/K8),"")</f>
        <v/>
      </c>
      <c r="L9" s="8"/>
    </row>
    <row r="10" spans="1:12" ht="21.75" customHeight="1" x14ac:dyDescent="0.3">
      <c r="A10" s="43" t="s">
        <v>194</v>
      </c>
      <c r="B10" s="14"/>
      <c r="C10" s="15"/>
      <c r="D10" s="15"/>
      <c r="E10" s="39" t="str">
        <f>IFERROR(IF(B10="","",VLOOKUP(B10,'📒 Recipe Log'!$B$7:$E$56,4,0)),"")</f>
        <v/>
      </c>
      <c r="F10" s="44">
        <v>1</v>
      </c>
      <c r="G10" s="28" t="str">
        <f t="shared" si="0"/>
        <v/>
      </c>
      <c r="H10" s="21"/>
      <c r="I10" s="21"/>
      <c r="J10" s="19" t="s">
        <v>109</v>
      </c>
      <c r="K10" s="9">
        <v>40</v>
      </c>
      <c r="L10" s="8"/>
    </row>
    <row r="11" spans="1:12" ht="21.75" customHeight="1" x14ac:dyDescent="0.3">
      <c r="A11" s="43" t="s">
        <v>195</v>
      </c>
      <c r="B11" s="14"/>
      <c r="C11" s="15"/>
      <c r="D11" s="15"/>
      <c r="E11" s="39" t="str">
        <f>IFERROR(IF(B11="","",VLOOKUP(B11,'📒 Recipe Log'!$B$7:$E$56,4,0)),"")</f>
        <v/>
      </c>
      <c r="F11" s="44">
        <v>1</v>
      </c>
      <c r="G11" s="28" t="str">
        <f t="shared" si="0"/>
        <v/>
      </c>
      <c r="H11" s="21"/>
      <c r="I11" s="21"/>
      <c r="J11" s="19" t="s">
        <v>110</v>
      </c>
      <c r="K11" s="20">
        <f>IFERROR(IF(K10&gt;=100,"",G26/(1-K10/100)),"")</f>
        <v>0</v>
      </c>
      <c r="L11" s="8"/>
    </row>
    <row r="12" spans="1:12" ht="24" customHeight="1" x14ac:dyDescent="0.3">
      <c r="A12" s="43" t="s">
        <v>196</v>
      </c>
      <c r="B12" s="14"/>
      <c r="C12" s="15"/>
      <c r="D12" s="15"/>
      <c r="E12" s="39" t="str">
        <f>IFERROR(IF(B12="","",VLOOKUP(B12,'📒 Recipe Log'!$B$7:$E$56,4,0)),"")</f>
        <v/>
      </c>
      <c r="F12" s="44">
        <v>1</v>
      </c>
      <c r="G12" s="28" t="str">
        <f t="shared" si="0"/>
        <v/>
      </c>
      <c r="H12" s="21"/>
      <c r="I12" s="21"/>
      <c r="J12" s="84" t="s">
        <v>111</v>
      </c>
      <c r="K12" s="85"/>
      <c r="L12" s="8"/>
    </row>
    <row r="13" spans="1:12" ht="25.5" customHeight="1" x14ac:dyDescent="0.3">
      <c r="A13" s="43" t="s">
        <v>197</v>
      </c>
      <c r="B13" s="14"/>
      <c r="C13" s="15"/>
      <c r="D13" s="15"/>
      <c r="E13" s="39" t="str">
        <f>IFERROR(IF(B13="","",VLOOKUP(B13,'📒 Recipe Log'!$B$7:$E$56,4,0)),"")</f>
        <v/>
      </c>
      <c r="F13" s="44">
        <v>1</v>
      </c>
      <c r="G13" s="28" t="str">
        <f t="shared" si="0"/>
        <v/>
      </c>
      <c r="H13" s="21"/>
      <c r="I13" s="21"/>
      <c r="J13" s="45"/>
      <c r="K13" s="45"/>
      <c r="L13" s="8"/>
    </row>
    <row r="14" spans="1:12" ht="21.75" customHeight="1" x14ac:dyDescent="0.3">
      <c r="A14" s="7"/>
      <c r="B14" s="7"/>
      <c r="C14" s="7"/>
      <c r="D14" s="7"/>
      <c r="E14" s="7"/>
      <c r="F14" s="7"/>
      <c r="G14" s="7"/>
      <c r="H14" s="7"/>
      <c r="I14" s="7"/>
      <c r="J14" s="46" t="s">
        <v>112</v>
      </c>
      <c r="K14" s="47"/>
      <c r="L14" s="8"/>
    </row>
    <row r="15" spans="1:12" ht="21.75" customHeight="1" x14ac:dyDescent="0.3">
      <c r="A15" s="99"/>
      <c r="B15" s="64"/>
      <c r="C15" s="64"/>
      <c r="D15" s="64"/>
      <c r="E15" s="64"/>
      <c r="F15" s="64"/>
      <c r="G15" s="64"/>
      <c r="H15" s="7"/>
      <c r="I15" s="7"/>
      <c r="J15" s="48" t="s">
        <v>113</v>
      </c>
      <c r="K15" s="49"/>
      <c r="L15" s="8"/>
    </row>
    <row r="16" spans="1:12" ht="21.75" customHeight="1" x14ac:dyDescent="0.3">
      <c r="A16" s="72" t="s">
        <v>198</v>
      </c>
      <c r="B16" s="67"/>
      <c r="C16" s="67"/>
      <c r="D16" s="67"/>
      <c r="E16" s="67"/>
      <c r="F16" s="68"/>
      <c r="G16" s="50"/>
      <c r="H16" s="7"/>
      <c r="I16" s="7"/>
      <c r="J16" s="31" t="s">
        <v>114</v>
      </c>
      <c r="K16" s="32" t="str">
        <f>IFERROR(IF(K14="","",K14-G26),"")</f>
        <v/>
      </c>
      <c r="L16" s="8"/>
    </row>
    <row r="17" spans="1:12" ht="21.75" customHeight="1" x14ac:dyDescent="0.3">
      <c r="A17" s="100" t="s">
        <v>199</v>
      </c>
      <c r="B17" s="101"/>
      <c r="C17" s="101"/>
      <c r="D17" s="101"/>
      <c r="E17" s="101"/>
      <c r="F17" s="102"/>
      <c r="G17" s="13" t="s">
        <v>200</v>
      </c>
      <c r="H17" s="21"/>
      <c r="I17" s="21"/>
      <c r="J17" s="19" t="s">
        <v>115</v>
      </c>
      <c r="K17" s="33" t="str">
        <f>IFERROR(IF(OR(K14="",K14=0),"",(K14-G26)/K14),"")</f>
        <v/>
      </c>
      <c r="L17" s="8"/>
    </row>
    <row r="18" spans="1:12" ht="21.75" customHeight="1" x14ac:dyDescent="0.3">
      <c r="A18" s="80" t="s">
        <v>201</v>
      </c>
      <c r="B18" s="81"/>
      <c r="C18" s="81"/>
      <c r="D18" s="81"/>
      <c r="E18" s="81"/>
      <c r="F18" s="82"/>
      <c r="G18" s="11"/>
      <c r="H18" s="21"/>
      <c r="I18" s="21"/>
      <c r="J18" s="19" t="s">
        <v>193</v>
      </c>
      <c r="K18" s="20" t="str">
        <f>IFERROR(IF(OR(G26=0,K8=0),"",G26/K8),"")</f>
        <v/>
      </c>
      <c r="L18" s="8"/>
    </row>
    <row r="19" spans="1:12" ht="21.75" customHeight="1" x14ac:dyDescent="0.3">
      <c r="A19" s="80" t="s">
        <v>202</v>
      </c>
      <c r="B19" s="81"/>
      <c r="C19" s="81"/>
      <c r="D19" s="81"/>
      <c r="E19" s="81"/>
      <c r="F19" s="82"/>
      <c r="G19" s="11"/>
      <c r="H19" s="21"/>
      <c r="I19" s="21"/>
      <c r="J19" s="19" t="s">
        <v>203</v>
      </c>
      <c r="K19" s="20" t="str">
        <f>IFERROR(IF(OR(K14="",K8=0),"",K14/K8),"")</f>
        <v/>
      </c>
      <c r="L19" s="8"/>
    </row>
    <row r="20" spans="1:12" ht="21.75" customHeight="1" x14ac:dyDescent="0.3">
      <c r="A20" s="80" t="s">
        <v>204</v>
      </c>
      <c r="B20" s="81"/>
      <c r="C20" s="81"/>
      <c r="D20" s="81"/>
      <c r="E20" s="81"/>
      <c r="F20" s="82"/>
      <c r="G20" s="11"/>
      <c r="H20" s="21"/>
      <c r="I20" s="21"/>
      <c r="J20" s="21"/>
      <c r="K20" s="21"/>
      <c r="L20" s="8"/>
    </row>
    <row r="21" spans="1:12" ht="21.75" customHeight="1" x14ac:dyDescent="0.3">
      <c r="A21" s="80" t="s">
        <v>205</v>
      </c>
      <c r="B21" s="81"/>
      <c r="C21" s="81"/>
      <c r="D21" s="81"/>
      <c r="E21" s="81"/>
      <c r="F21" s="82"/>
      <c r="G21" s="11"/>
      <c r="H21" s="21"/>
      <c r="I21" s="21"/>
      <c r="J21" s="21"/>
      <c r="K21" s="21"/>
      <c r="L21" s="8"/>
    </row>
    <row r="22" spans="1:12" ht="21.75" customHeight="1" x14ac:dyDescent="0.3">
      <c r="A22" s="80" t="s">
        <v>206</v>
      </c>
      <c r="B22" s="81"/>
      <c r="C22" s="81"/>
      <c r="D22" s="81"/>
      <c r="E22" s="81"/>
      <c r="F22" s="82"/>
      <c r="G22" s="11"/>
      <c r="H22" s="21"/>
      <c r="I22" s="21"/>
      <c r="J22" s="21"/>
      <c r="K22" s="21"/>
      <c r="L22" s="8"/>
    </row>
    <row r="23" spans="1:12" ht="21.75" customHeight="1" x14ac:dyDescent="0.3">
      <c r="A23" s="80" t="s">
        <v>207</v>
      </c>
      <c r="B23" s="81"/>
      <c r="C23" s="81"/>
      <c r="D23" s="81"/>
      <c r="E23" s="81"/>
      <c r="F23" s="82"/>
      <c r="G23" s="11"/>
      <c r="H23" s="21"/>
      <c r="I23" s="21"/>
      <c r="J23" s="21"/>
      <c r="K23" s="21"/>
      <c r="L23" s="8"/>
    </row>
    <row r="24" spans="1:12" ht="26.4" x14ac:dyDescent="0.3">
      <c r="A24" s="51" t="s">
        <v>208</v>
      </c>
      <c r="B24" s="52"/>
      <c r="C24" s="52"/>
      <c r="D24" s="52"/>
      <c r="E24" s="52"/>
      <c r="F24" s="52"/>
      <c r="G24" s="35">
        <f>IFERROR(SUM(G18:G23),0)</f>
        <v>0</v>
      </c>
      <c r="H24" s="21"/>
      <c r="I24" s="21"/>
      <c r="J24" s="21"/>
      <c r="K24" s="21"/>
      <c r="L24" s="8"/>
    </row>
    <row r="25" spans="1:12" ht="30" customHeight="1" x14ac:dyDescent="0.3">
      <c r="A25" s="99"/>
      <c r="B25" s="64"/>
      <c r="C25" s="64"/>
      <c r="D25" s="64"/>
      <c r="E25" s="64"/>
      <c r="F25" s="64"/>
      <c r="G25" s="7"/>
      <c r="H25" s="7"/>
      <c r="I25" s="7"/>
      <c r="J25" s="7"/>
      <c r="K25" s="7"/>
      <c r="L25" s="8"/>
    </row>
    <row r="26" spans="1:12" ht="33.6" x14ac:dyDescent="0.3">
      <c r="A26" s="53" t="s">
        <v>209</v>
      </c>
      <c r="B26" s="54"/>
      <c r="C26" s="54"/>
      <c r="D26" s="54"/>
      <c r="E26" s="54"/>
      <c r="F26" s="54"/>
      <c r="G26" s="40">
        <f>IFERROR((G9+G10+G11+G12+G13)+G24,0)</f>
        <v>0</v>
      </c>
      <c r="H26" s="21"/>
      <c r="I26" s="21"/>
      <c r="J26" s="21"/>
      <c r="K26" s="21"/>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3" t="s">
        <v>210</v>
      </c>
      <c r="B1" s="61"/>
      <c r="C1" s="61"/>
      <c r="D1" s="61"/>
      <c r="E1" s="61"/>
      <c r="F1" s="61"/>
      <c r="G1" s="61"/>
      <c r="H1" s="61"/>
      <c r="I1" s="61"/>
      <c r="J1" s="62"/>
    </row>
    <row r="2" spans="1:10" ht="21.75" customHeight="1" x14ac:dyDescent="0.3">
      <c r="A2" s="65" t="s">
        <v>211</v>
      </c>
      <c r="B2" s="64"/>
      <c r="C2" s="64"/>
      <c r="D2" s="64"/>
      <c r="E2" s="64"/>
      <c r="F2" s="64"/>
      <c r="G2" s="64"/>
      <c r="H2" s="64"/>
      <c r="I2" s="64"/>
      <c r="J2" s="64"/>
    </row>
    <row r="3" spans="1:10" ht="14.4" x14ac:dyDescent="0.3">
      <c r="A3" s="7"/>
      <c r="B3" s="7"/>
      <c r="C3" s="7"/>
      <c r="D3" s="7"/>
      <c r="E3" s="7"/>
      <c r="F3" s="7"/>
      <c r="G3" s="7"/>
      <c r="H3" s="7"/>
      <c r="I3" s="7"/>
      <c r="J3" s="7"/>
    </row>
    <row r="4" spans="1:10" ht="15" customHeight="1" x14ac:dyDescent="0.3">
      <c r="A4" s="7"/>
      <c r="B4" s="104" t="s">
        <v>212</v>
      </c>
      <c r="C4" s="95"/>
      <c r="D4" s="95"/>
      <c r="E4" s="96"/>
      <c r="F4" s="7"/>
      <c r="G4" s="104" t="s">
        <v>213</v>
      </c>
      <c r="H4" s="95"/>
      <c r="I4" s="95"/>
      <c r="J4" s="96"/>
    </row>
    <row r="5" spans="1:10" ht="21.75" customHeight="1" x14ac:dyDescent="0.3">
      <c r="A5" s="7"/>
      <c r="B5" s="55" t="s">
        <v>214</v>
      </c>
      <c r="C5" s="55" t="s">
        <v>215</v>
      </c>
      <c r="D5" s="55" t="s">
        <v>216</v>
      </c>
      <c r="E5" s="55" t="s">
        <v>217</v>
      </c>
      <c r="F5" s="7"/>
      <c r="G5" s="55" t="s">
        <v>214</v>
      </c>
      <c r="H5" s="55" t="s">
        <v>215</v>
      </c>
      <c r="I5" s="55" t="s">
        <v>216</v>
      </c>
      <c r="J5" s="55" t="s">
        <v>217</v>
      </c>
    </row>
    <row r="6" spans="1:10" ht="21.75" customHeight="1" x14ac:dyDescent="0.3">
      <c r="A6" s="7"/>
      <c r="B6" s="56" t="s">
        <v>218</v>
      </c>
      <c r="C6" s="56">
        <v>6</v>
      </c>
      <c r="D6" s="56">
        <v>4</v>
      </c>
      <c r="E6" s="56">
        <v>8</v>
      </c>
      <c r="F6" s="7"/>
      <c r="G6" s="56" t="s">
        <v>218</v>
      </c>
      <c r="H6" s="56">
        <v>8</v>
      </c>
      <c r="I6" s="56">
        <v>6</v>
      </c>
      <c r="J6" s="56">
        <v>12</v>
      </c>
    </row>
    <row r="7" spans="1:10" ht="21.75" customHeight="1" x14ac:dyDescent="0.3">
      <c r="A7" s="7"/>
      <c r="B7" s="56" t="s">
        <v>219</v>
      </c>
      <c r="C7" s="56">
        <v>10</v>
      </c>
      <c r="D7" s="56">
        <v>8</v>
      </c>
      <c r="E7" s="56">
        <v>14</v>
      </c>
      <c r="F7" s="7"/>
      <c r="G7" s="56" t="s">
        <v>219</v>
      </c>
      <c r="H7" s="56">
        <v>14</v>
      </c>
      <c r="I7" s="56">
        <v>10</v>
      </c>
      <c r="J7" s="56">
        <v>18</v>
      </c>
    </row>
    <row r="8" spans="1:10" ht="21.75" customHeight="1" x14ac:dyDescent="0.3">
      <c r="A8" s="7"/>
      <c r="B8" s="56" t="s">
        <v>220</v>
      </c>
      <c r="C8" s="56">
        <v>16</v>
      </c>
      <c r="D8" s="56">
        <v>12</v>
      </c>
      <c r="E8" s="56">
        <v>20</v>
      </c>
      <c r="F8" s="7"/>
      <c r="G8" s="56" t="s">
        <v>220</v>
      </c>
      <c r="H8" s="56">
        <v>22</v>
      </c>
      <c r="I8" s="56">
        <v>16</v>
      </c>
      <c r="J8" s="56">
        <v>28</v>
      </c>
    </row>
    <row r="9" spans="1:10" ht="21.75" customHeight="1" x14ac:dyDescent="0.3">
      <c r="A9" s="7"/>
      <c r="B9" s="56" t="s">
        <v>221</v>
      </c>
      <c r="C9" s="56">
        <v>22</v>
      </c>
      <c r="D9" s="56">
        <v>18</v>
      </c>
      <c r="E9" s="56">
        <v>28</v>
      </c>
      <c r="F9" s="7"/>
      <c r="G9" s="56" t="s">
        <v>221</v>
      </c>
      <c r="H9" s="56">
        <v>30</v>
      </c>
      <c r="I9" s="56">
        <v>24</v>
      </c>
      <c r="J9" s="56">
        <v>38</v>
      </c>
    </row>
    <row r="10" spans="1:10" ht="21.75" customHeight="1" x14ac:dyDescent="0.3">
      <c r="A10" s="7"/>
      <c r="B10" s="56" t="s">
        <v>222</v>
      </c>
      <c r="C10" s="56">
        <v>30</v>
      </c>
      <c r="D10" s="56">
        <v>24</v>
      </c>
      <c r="E10" s="56">
        <v>38</v>
      </c>
      <c r="F10" s="7"/>
      <c r="G10" s="56" t="s">
        <v>222</v>
      </c>
      <c r="H10" s="56">
        <v>40</v>
      </c>
      <c r="I10" s="56">
        <v>32</v>
      </c>
      <c r="J10" s="56">
        <v>50</v>
      </c>
    </row>
    <row r="11" spans="1:10" ht="21.75" customHeight="1" x14ac:dyDescent="0.3">
      <c r="A11" s="7"/>
      <c r="B11" s="56" t="s">
        <v>223</v>
      </c>
      <c r="C11" s="56">
        <v>40</v>
      </c>
      <c r="D11" s="56">
        <v>32</v>
      </c>
      <c r="E11" s="56">
        <v>50</v>
      </c>
      <c r="F11" s="7"/>
      <c r="G11" s="56" t="s">
        <v>223</v>
      </c>
      <c r="H11" s="56">
        <v>52</v>
      </c>
      <c r="I11" s="56">
        <v>42</v>
      </c>
      <c r="J11" s="56">
        <v>65</v>
      </c>
    </row>
    <row r="12" spans="1:10" ht="21.75" customHeight="1" x14ac:dyDescent="0.3">
      <c r="A12" s="7"/>
      <c r="B12" s="56" t="s">
        <v>224</v>
      </c>
      <c r="C12" s="56">
        <v>50</v>
      </c>
      <c r="D12" s="56">
        <v>40</v>
      </c>
      <c r="E12" s="56">
        <v>65</v>
      </c>
      <c r="F12" s="7"/>
      <c r="G12" s="56" t="s">
        <v>224</v>
      </c>
      <c r="H12" s="56">
        <v>68</v>
      </c>
      <c r="I12" s="56">
        <v>54</v>
      </c>
      <c r="J12" s="56">
        <v>84</v>
      </c>
    </row>
    <row r="13" spans="1:10" ht="21.75" customHeight="1" x14ac:dyDescent="0.3">
      <c r="A13" s="7"/>
      <c r="B13" s="56" t="s">
        <v>225</v>
      </c>
      <c r="C13" s="56">
        <v>65</v>
      </c>
      <c r="D13" s="56">
        <v>52</v>
      </c>
      <c r="E13" s="56">
        <v>80</v>
      </c>
      <c r="F13" s="7"/>
      <c r="G13" s="56" t="s">
        <v>225</v>
      </c>
      <c r="H13" s="56">
        <v>84</v>
      </c>
      <c r="I13" s="56">
        <v>68</v>
      </c>
      <c r="J13" s="56">
        <v>104</v>
      </c>
    </row>
    <row r="14" spans="1:10" ht="21.75" customHeight="1" x14ac:dyDescent="0.3">
      <c r="A14" s="7"/>
      <c r="B14" s="56" t="s">
        <v>226</v>
      </c>
      <c r="C14" s="56">
        <v>80</v>
      </c>
      <c r="D14" s="56">
        <v>65</v>
      </c>
      <c r="E14" s="56">
        <v>100</v>
      </c>
      <c r="F14" s="7"/>
      <c r="G14" s="56" t="s">
        <v>226</v>
      </c>
      <c r="H14" s="56">
        <v>100</v>
      </c>
      <c r="I14" s="56">
        <v>80</v>
      </c>
      <c r="J14" s="56">
        <v>125</v>
      </c>
    </row>
    <row r="15" spans="1:10" ht="21.75" customHeight="1" x14ac:dyDescent="0.3">
      <c r="A15" s="7"/>
      <c r="B15" s="56" t="s">
        <v>227</v>
      </c>
      <c r="C15" s="56">
        <v>110</v>
      </c>
      <c r="D15" s="56">
        <v>90</v>
      </c>
      <c r="E15" s="56">
        <v>140</v>
      </c>
      <c r="F15" s="7"/>
      <c r="G15" s="56" t="s">
        <v>227</v>
      </c>
      <c r="H15" s="56">
        <v>140</v>
      </c>
      <c r="I15" s="56">
        <v>112</v>
      </c>
      <c r="J15" s="56">
        <v>175</v>
      </c>
    </row>
    <row r="16" spans="1:10" ht="14.4" x14ac:dyDescent="0.3">
      <c r="A16" s="7"/>
      <c r="B16" s="72" t="s">
        <v>228</v>
      </c>
      <c r="C16" s="67"/>
      <c r="D16" s="67"/>
      <c r="E16" s="67"/>
      <c r="F16" s="67"/>
      <c r="G16" s="67"/>
      <c r="H16" s="67"/>
      <c r="I16" s="67"/>
      <c r="J16" s="68"/>
    </row>
    <row r="17" spans="1:10" ht="21.75" customHeight="1" x14ac:dyDescent="0.3">
      <c r="A17" s="7"/>
      <c r="B17" s="55" t="s">
        <v>229</v>
      </c>
      <c r="C17" s="55" t="s">
        <v>230</v>
      </c>
      <c r="D17" s="55" t="s">
        <v>231</v>
      </c>
      <c r="E17" s="55" t="s">
        <v>57</v>
      </c>
      <c r="F17" s="7"/>
      <c r="G17" s="7"/>
      <c r="H17" s="7"/>
      <c r="I17" s="7"/>
      <c r="J17" s="7"/>
    </row>
    <row r="18" spans="1:10" ht="24" customHeight="1" x14ac:dyDescent="0.3">
      <c r="A18" s="7"/>
      <c r="B18" s="56" t="s">
        <v>232</v>
      </c>
      <c r="C18" s="56" t="s">
        <v>233</v>
      </c>
      <c r="D18" s="56" t="s">
        <v>234</v>
      </c>
      <c r="E18" s="57" t="s">
        <v>235</v>
      </c>
      <c r="F18" s="7"/>
      <c r="G18" s="7"/>
      <c r="H18" s="7"/>
      <c r="I18" s="7"/>
      <c r="J18" s="7"/>
    </row>
    <row r="19" spans="1:10" ht="24" customHeight="1" x14ac:dyDescent="0.3">
      <c r="A19" s="7"/>
      <c r="B19" s="56" t="s">
        <v>232</v>
      </c>
      <c r="C19" s="56" t="s">
        <v>236</v>
      </c>
      <c r="D19" s="56" t="s">
        <v>237</v>
      </c>
      <c r="E19" s="57" t="s">
        <v>238</v>
      </c>
      <c r="F19" s="7"/>
      <c r="G19" s="7"/>
      <c r="H19" s="7"/>
      <c r="I19" s="7"/>
      <c r="J19" s="7"/>
    </row>
    <row r="20" spans="1:10" ht="24" customHeight="1" x14ac:dyDescent="0.3">
      <c r="A20" s="7"/>
      <c r="B20" s="56" t="s">
        <v>239</v>
      </c>
      <c r="C20" s="56" t="s">
        <v>240</v>
      </c>
      <c r="D20" s="56" t="s">
        <v>241</v>
      </c>
      <c r="E20" s="57" t="s">
        <v>242</v>
      </c>
      <c r="F20" s="7"/>
      <c r="G20" s="7"/>
      <c r="H20" s="7"/>
      <c r="I20" s="7"/>
      <c r="J20" s="7"/>
    </row>
    <row r="21" spans="1:10" ht="24" customHeight="1" x14ac:dyDescent="0.3">
      <c r="A21" s="7"/>
      <c r="B21" s="56" t="s">
        <v>239</v>
      </c>
      <c r="C21" s="56" t="s">
        <v>243</v>
      </c>
      <c r="D21" s="56" t="s">
        <v>244</v>
      </c>
      <c r="E21" s="57" t="s">
        <v>245</v>
      </c>
      <c r="F21" s="7"/>
      <c r="G21" s="7"/>
      <c r="H21" s="7"/>
      <c r="I21" s="7"/>
      <c r="J21" s="7"/>
    </row>
    <row r="22" spans="1:10" ht="24" customHeight="1" x14ac:dyDescent="0.3">
      <c r="A22" s="7"/>
      <c r="B22" s="56" t="s">
        <v>239</v>
      </c>
      <c r="C22" s="56" t="s">
        <v>246</v>
      </c>
      <c r="D22" s="56" t="s">
        <v>247</v>
      </c>
      <c r="E22" s="57" t="s">
        <v>248</v>
      </c>
      <c r="F22" s="7"/>
      <c r="G22" s="7"/>
      <c r="H22" s="7"/>
      <c r="I22" s="7"/>
      <c r="J22" s="7"/>
    </row>
    <row r="23" spans="1:10" ht="24" customHeight="1" x14ac:dyDescent="0.3">
      <c r="A23" s="7"/>
      <c r="B23" s="56" t="s">
        <v>249</v>
      </c>
      <c r="C23" s="56" t="s">
        <v>250</v>
      </c>
      <c r="D23" s="56" t="s">
        <v>251</v>
      </c>
      <c r="E23" s="57"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72" t="s">
        <v>253</v>
      </c>
      <c r="C26" s="67"/>
      <c r="D26" s="67"/>
      <c r="E26" s="67"/>
      <c r="F26" s="67"/>
      <c r="G26" s="67"/>
      <c r="H26" s="67"/>
      <c r="I26" s="67"/>
      <c r="J26" s="68"/>
    </row>
    <row r="27" spans="1:10" ht="21.75" customHeight="1" x14ac:dyDescent="0.3">
      <c r="A27" s="7"/>
      <c r="B27" s="55" t="s">
        <v>254</v>
      </c>
      <c r="C27" s="55" t="s">
        <v>255</v>
      </c>
      <c r="D27" s="55" t="s">
        <v>57</v>
      </c>
      <c r="E27" s="7"/>
      <c r="F27" s="7"/>
      <c r="G27" s="7"/>
      <c r="H27" s="7"/>
      <c r="I27" s="7"/>
      <c r="J27" s="7"/>
    </row>
    <row r="28" spans="1:10" ht="24" customHeight="1" x14ac:dyDescent="0.3">
      <c r="A28" s="7"/>
      <c r="B28" s="57" t="s">
        <v>256</v>
      </c>
      <c r="C28" s="57" t="s">
        <v>257</v>
      </c>
      <c r="D28" s="57" t="s">
        <v>258</v>
      </c>
      <c r="E28" s="7"/>
      <c r="F28" s="7"/>
      <c r="G28" s="7"/>
      <c r="H28" s="7"/>
      <c r="I28" s="7"/>
      <c r="J28" s="7"/>
    </row>
    <row r="29" spans="1:10" ht="24" customHeight="1" x14ac:dyDescent="0.3">
      <c r="A29" s="7"/>
      <c r="B29" s="57" t="s">
        <v>259</v>
      </c>
      <c r="C29" s="57" t="s">
        <v>260</v>
      </c>
      <c r="D29" s="57" t="s">
        <v>261</v>
      </c>
      <c r="E29" s="7"/>
      <c r="F29" s="7"/>
      <c r="G29" s="7"/>
      <c r="H29" s="7"/>
      <c r="I29" s="7"/>
      <c r="J29" s="7"/>
    </row>
    <row r="30" spans="1:10" ht="24" customHeight="1" x14ac:dyDescent="0.3">
      <c r="A30" s="7"/>
      <c r="B30" s="57" t="s">
        <v>262</v>
      </c>
      <c r="C30" s="57" t="s">
        <v>263</v>
      </c>
      <c r="D30" s="57" t="s">
        <v>264</v>
      </c>
      <c r="E30" s="7"/>
      <c r="F30" s="7"/>
      <c r="G30" s="7"/>
      <c r="H30" s="7"/>
      <c r="I30" s="7"/>
      <c r="J30" s="7"/>
    </row>
    <row r="31" spans="1:10" ht="24" customHeight="1" x14ac:dyDescent="0.3">
      <c r="A31" s="7"/>
      <c r="B31" s="57" t="s">
        <v>265</v>
      </c>
      <c r="C31" s="57" t="s">
        <v>266</v>
      </c>
      <c r="D31" s="57"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72" t="s">
        <v>268</v>
      </c>
      <c r="C33" s="67"/>
      <c r="D33" s="67"/>
      <c r="E33" s="67"/>
      <c r="F33" s="67"/>
      <c r="G33" s="67"/>
      <c r="H33" s="67"/>
      <c r="I33" s="67"/>
      <c r="J33" s="68"/>
    </row>
    <row r="34" spans="1:10" ht="27.75" customHeight="1" x14ac:dyDescent="0.3">
      <c r="A34" s="7"/>
      <c r="B34" s="97" t="s">
        <v>269</v>
      </c>
      <c r="C34" s="105"/>
      <c r="D34" s="105"/>
      <c r="E34" s="105"/>
      <c r="F34" s="105"/>
      <c r="G34" s="105"/>
      <c r="H34" s="105"/>
      <c r="I34" s="105"/>
      <c r="J34" s="98"/>
    </row>
    <row r="35" spans="1:10" ht="24" customHeight="1" x14ac:dyDescent="0.3">
      <c r="A35" s="7"/>
      <c r="B35" s="55" t="s">
        <v>187</v>
      </c>
      <c r="C35" s="55" t="s">
        <v>270</v>
      </c>
      <c r="D35" s="55" t="s">
        <v>271</v>
      </c>
      <c r="E35" s="55" t="s">
        <v>272</v>
      </c>
      <c r="F35" s="55" t="s">
        <v>57</v>
      </c>
      <c r="G35" s="7"/>
      <c r="H35" s="7"/>
      <c r="I35" s="7"/>
      <c r="J35" s="7"/>
    </row>
    <row r="36" spans="1:10" ht="26.4" x14ac:dyDescent="0.3">
      <c r="A36" s="7"/>
      <c r="B36" s="56" t="s">
        <v>220</v>
      </c>
      <c r="C36" s="56" t="s">
        <v>218</v>
      </c>
      <c r="D36" s="56" t="s">
        <v>273</v>
      </c>
      <c r="E36" s="56" t="s">
        <v>274</v>
      </c>
      <c r="F36" s="57" t="s">
        <v>275</v>
      </c>
      <c r="G36" s="7"/>
      <c r="H36" s="7"/>
      <c r="I36" s="7"/>
      <c r="J36" s="7"/>
    </row>
    <row r="37" spans="1:10" ht="26.4" x14ac:dyDescent="0.3">
      <c r="A37" s="7"/>
      <c r="B37" s="56" t="s">
        <v>220</v>
      </c>
      <c r="C37" s="56" t="s">
        <v>218</v>
      </c>
      <c r="D37" s="56" t="s">
        <v>276</v>
      </c>
      <c r="E37" s="56" t="s">
        <v>277</v>
      </c>
      <c r="F37" s="57" t="s">
        <v>278</v>
      </c>
      <c r="G37" s="7"/>
      <c r="H37" s="7"/>
      <c r="I37" s="7"/>
      <c r="J37" s="7"/>
    </row>
    <row r="38" spans="1:10" ht="21.75" customHeight="1" x14ac:dyDescent="0.3">
      <c r="A38" s="7"/>
      <c r="B38" s="56" t="s">
        <v>221</v>
      </c>
      <c r="C38" s="56" t="s">
        <v>218</v>
      </c>
      <c r="D38" s="56" t="s">
        <v>273</v>
      </c>
      <c r="E38" s="56" t="s">
        <v>277</v>
      </c>
      <c r="F38" s="57"/>
      <c r="G38" s="7"/>
      <c r="H38" s="7"/>
      <c r="I38" s="7"/>
      <c r="J38" s="7"/>
    </row>
    <row r="39" spans="1:10" ht="26.4" x14ac:dyDescent="0.3">
      <c r="A39" s="7"/>
      <c r="B39" s="56" t="s">
        <v>222</v>
      </c>
      <c r="C39" s="56" t="s">
        <v>218</v>
      </c>
      <c r="D39" s="56" t="s">
        <v>273</v>
      </c>
      <c r="E39" s="56" t="s">
        <v>279</v>
      </c>
      <c r="F39" s="57" t="s">
        <v>280</v>
      </c>
      <c r="G39" s="7"/>
      <c r="H39" s="7"/>
      <c r="I39" s="7"/>
      <c r="J39" s="7"/>
    </row>
    <row r="40" spans="1:10" ht="21.75" customHeight="1" x14ac:dyDescent="0.3">
      <c r="A40" s="7"/>
      <c r="B40" s="56" t="s">
        <v>222</v>
      </c>
      <c r="C40" s="56" t="s">
        <v>218</v>
      </c>
      <c r="D40" s="56" t="s">
        <v>276</v>
      </c>
      <c r="E40" s="56" t="s">
        <v>281</v>
      </c>
      <c r="F40" s="57"/>
      <c r="G40" s="7"/>
      <c r="H40" s="7"/>
      <c r="I40" s="7"/>
      <c r="J40" s="7"/>
    </row>
    <row r="41" spans="1:10" ht="21.75" customHeight="1" x14ac:dyDescent="0.3">
      <c r="A41" s="7"/>
      <c r="B41" s="56" t="s">
        <v>223</v>
      </c>
      <c r="C41" s="56" t="s">
        <v>218</v>
      </c>
      <c r="D41" s="56" t="s">
        <v>273</v>
      </c>
      <c r="E41" s="56" t="s">
        <v>281</v>
      </c>
      <c r="F41" s="57"/>
      <c r="G41" s="7"/>
      <c r="H41" s="7"/>
      <c r="I41" s="7"/>
      <c r="J41" s="7"/>
    </row>
    <row r="42" spans="1:10" ht="26.4" x14ac:dyDescent="0.3">
      <c r="A42" s="7"/>
      <c r="B42" s="56" t="s">
        <v>224</v>
      </c>
      <c r="C42" s="56" t="s">
        <v>218</v>
      </c>
      <c r="D42" s="56" t="s">
        <v>273</v>
      </c>
      <c r="E42" s="56" t="s">
        <v>282</v>
      </c>
      <c r="F42" s="57" t="s">
        <v>283</v>
      </c>
      <c r="G42" s="7"/>
      <c r="H42" s="7"/>
      <c r="I42" s="7"/>
      <c r="J42" s="7"/>
    </row>
    <row r="43" spans="1:10" ht="21.75" customHeight="1" x14ac:dyDescent="0.3">
      <c r="A43" s="7"/>
      <c r="B43" s="56" t="s">
        <v>224</v>
      </c>
      <c r="C43" s="56" t="s">
        <v>218</v>
      </c>
      <c r="D43" s="56" t="s">
        <v>276</v>
      </c>
      <c r="E43" s="56" t="s">
        <v>284</v>
      </c>
      <c r="F43" s="57"/>
      <c r="G43" s="7"/>
      <c r="H43" s="7"/>
      <c r="I43" s="7"/>
      <c r="J43" s="7"/>
    </row>
    <row r="44" spans="1:10" ht="21.75" customHeight="1" x14ac:dyDescent="0.3">
      <c r="A44" s="7"/>
      <c r="B44" s="56" t="s">
        <v>226</v>
      </c>
      <c r="C44" s="56" t="s">
        <v>218</v>
      </c>
      <c r="D44" s="56" t="s">
        <v>273</v>
      </c>
      <c r="E44" s="56" t="s">
        <v>285</v>
      </c>
      <c r="F44" s="57" t="s">
        <v>286</v>
      </c>
      <c r="G44" s="7"/>
      <c r="H44" s="7"/>
      <c r="I44" s="7"/>
      <c r="J44" s="7"/>
    </row>
    <row r="45" spans="1:10" ht="21.75" customHeight="1" x14ac:dyDescent="0.3">
      <c r="A45" s="7"/>
      <c r="B45" s="56" t="s">
        <v>226</v>
      </c>
      <c r="C45" s="56" t="s">
        <v>218</v>
      </c>
      <c r="D45" s="56" t="s">
        <v>276</v>
      </c>
      <c r="E45" s="56" t="s">
        <v>287</v>
      </c>
      <c r="F45" s="57"/>
      <c r="G45" s="7"/>
      <c r="H45" s="7"/>
      <c r="I45" s="7"/>
      <c r="J45" s="7"/>
    </row>
    <row r="46" spans="1:10" ht="26.4" x14ac:dyDescent="0.3">
      <c r="A46" s="7"/>
      <c r="B46" s="56" t="s">
        <v>220</v>
      </c>
      <c r="C46" s="56" t="s">
        <v>219</v>
      </c>
      <c r="D46" s="56" t="s">
        <v>273</v>
      </c>
      <c r="E46" s="56" t="s">
        <v>288</v>
      </c>
      <c r="F46" s="57" t="s">
        <v>289</v>
      </c>
      <c r="G46" s="7"/>
      <c r="H46" s="7"/>
      <c r="I46" s="7"/>
      <c r="J46" s="7"/>
    </row>
    <row r="47" spans="1:10" ht="21.75" customHeight="1" x14ac:dyDescent="0.3">
      <c r="A47" s="7"/>
      <c r="B47" s="56" t="s">
        <v>222</v>
      </c>
      <c r="C47" s="56" t="s">
        <v>219</v>
      </c>
      <c r="D47" s="56" t="s">
        <v>273</v>
      </c>
      <c r="E47" s="56" t="s">
        <v>290</v>
      </c>
      <c r="F47" s="57"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3" t="s">
        <v>292</v>
      </c>
      <c r="B1" s="61"/>
      <c r="C1" s="61"/>
      <c r="D1" s="61"/>
      <c r="E1" s="61"/>
      <c r="F1" s="61"/>
      <c r="G1" s="61"/>
      <c r="H1" s="62"/>
    </row>
    <row r="2" spans="1:8" ht="15" customHeight="1" x14ac:dyDescent="0.3">
      <c r="A2" s="65" t="s">
        <v>293</v>
      </c>
      <c r="B2" s="64"/>
      <c r="C2" s="64"/>
      <c r="D2" s="64"/>
      <c r="E2" s="64"/>
      <c r="F2" s="64"/>
      <c r="G2" s="64"/>
      <c r="H2" s="64"/>
    </row>
    <row r="3" spans="1:8" ht="14.4" x14ac:dyDescent="0.3">
      <c r="A3" s="12"/>
      <c r="B3" s="12"/>
      <c r="C3" s="12"/>
      <c r="D3" s="12"/>
      <c r="E3" s="12"/>
      <c r="F3" s="12"/>
      <c r="G3" s="12"/>
      <c r="H3" s="12"/>
    </row>
    <row r="4" spans="1:8" ht="25.5" customHeight="1" x14ac:dyDescent="0.3">
      <c r="A4" s="12"/>
      <c r="B4" s="106" t="s">
        <v>294</v>
      </c>
      <c r="C4" s="95"/>
      <c r="D4" s="96"/>
      <c r="E4" s="12"/>
      <c r="F4" s="106" t="s">
        <v>295</v>
      </c>
      <c r="G4" s="95"/>
      <c r="H4" s="96"/>
    </row>
    <row r="5" spans="1:8" ht="21.75" customHeight="1" x14ac:dyDescent="0.3">
      <c r="A5" s="12"/>
      <c r="B5" s="58" t="s">
        <v>296</v>
      </c>
      <c r="C5" s="58" t="s">
        <v>297</v>
      </c>
      <c r="D5" s="58" t="s">
        <v>298</v>
      </c>
      <c r="E5" s="12"/>
      <c r="F5" s="58" t="s">
        <v>296</v>
      </c>
      <c r="G5" s="58" t="s">
        <v>297</v>
      </c>
      <c r="H5" s="58" t="s">
        <v>298</v>
      </c>
    </row>
    <row r="6" spans="1:8" ht="21.75" customHeight="1" x14ac:dyDescent="0.3">
      <c r="A6" s="12"/>
      <c r="B6" s="56" t="s">
        <v>299</v>
      </c>
      <c r="C6" s="56" t="s">
        <v>297</v>
      </c>
      <c r="D6" s="56" t="s">
        <v>300</v>
      </c>
      <c r="E6" s="12"/>
      <c r="F6" s="56" t="s">
        <v>301</v>
      </c>
      <c r="G6" s="56" t="s">
        <v>297</v>
      </c>
      <c r="H6" s="56" t="s">
        <v>302</v>
      </c>
    </row>
    <row r="7" spans="1:8" ht="21.75" customHeight="1" x14ac:dyDescent="0.3">
      <c r="A7" s="12"/>
      <c r="B7" s="56" t="s">
        <v>303</v>
      </c>
      <c r="C7" s="56" t="s">
        <v>297</v>
      </c>
      <c r="D7" s="56" t="s">
        <v>304</v>
      </c>
      <c r="E7" s="12"/>
      <c r="F7" s="56" t="s">
        <v>305</v>
      </c>
      <c r="G7" s="56" t="s">
        <v>297</v>
      </c>
      <c r="H7" s="56" t="s">
        <v>306</v>
      </c>
    </row>
    <row r="8" spans="1:8" ht="21.75" customHeight="1" x14ac:dyDescent="0.3">
      <c r="A8" s="12"/>
      <c r="B8" s="56" t="s">
        <v>307</v>
      </c>
      <c r="C8" s="56" t="s">
        <v>297</v>
      </c>
      <c r="D8" s="56" t="s">
        <v>308</v>
      </c>
      <c r="E8" s="12"/>
      <c r="F8" s="56" t="s">
        <v>309</v>
      </c>
      <c r="G8" s="56" t="s">
        <v>297</v>
      </c>
      <c r="H8" s="56" t="s">
        <v>310</v>
      </c>
    </row>
    <row r="9" spans="1:8" ht="21.75" customHeight="1" x14ac:dyDescent="0.3">
      <c r="A9" s="12"/>
      <c r="B9" s="56" t="s">
        <v>311</v>
      </c>
      <c r="C9" s="56" t="s">
        <v>297</v>
      </c>
      <c r="D9" s="56" t="s">
        <v>312</v>
      </c>
      <c r="E9" s="12"/>
      <c r="F9" s="56" t="s">
        <v>313</v>
      </c>
      <c r="G9" s="56" t="s">
        <v>297</v>
      </c>
      <c r="H9" s="56" t="s">
        <v>314</v>
      </c>
    </row>
    <row r="10" spans="1:8" ht="14.4" x14ac:dyDescent="0.3">
      <c r="A10" s="12"/>
      <c r="B10" s="12"/>
      <c r="C10" s="12"/>
      <c r="D10" s="12"/>
      <c r="E10" s="12"/>
      <c r="F10" s="12"/>
      <c r="G10" s="12"/>
      <c r="H10" s="12"/>
    </row>
    <row r="11" spans="1:8" ht="25.5" customHeight="1" x14ac:dyDescent="0.3">
      <c r="A11" s="12"/>
      <c r="B11" s="106" t="s">
        <v>315</v>
      </c>
      <c r="C11" s="95"/>
      <c r="D11" s="96"/>
      <c r="E11" s="12"/>
      <c r="F11" s="106" t="s">
        <v>316</v>
      </c>
      <c r="G11" s="95"/>
      <c r="H11" s="96"/>
    </row>
    <row r="12" spans="1:8" ht="21.75" customHeight="1" x14ac:dyDescent="0.3">
      <c r="A12" s="12"/>
      <c r="B12" s="58" t="s">
        <v>296</v>
      </c>
      <c r="C12" s="58" t="s">
        <v>297</v>
      </c>
      <c r="D12" s="58" t="s">
        <v>298</v>
      </c>
      <c r="E12" s="12"/>
      <c r="F12" s="58" t="s">
        <v>296</v>
      </c>
      <c r="G12" s="58" t="s">
        <v>297</v>
      </c>
      <c r="H12" s="58" t="s">
        <v>298</v>
      </c>
    </row>
    <row r="13" spans="1:8" ht="21.75" customHeight="1" x14ac:dyDescent="0.3">
      <c r="A13" s="12"/>
      <c r="B13" s="56" t="s">
        <v>317</v>
      </c>
      <c r="C13" s="56" t="s">
        <v>297</v>
      </c>
      <c r="D13" s="56" t="s">
        <v>318</v>
      </c>
      <c r="E13" s="12"/>
      <c r="F13" s="56" t="s">
        <v>319</v>
      </c>
      <c r="G13" s="56" t="s">
        <v>297</v>
      </c>
      <c r="H13" s="56" t="s">
        <v>320</v>
      </c>
    </row>
    <row r="14" spans="1:8" ht="21.75" customHeight="1" x14ac:dyDescent="0.3">
      <c r="A14" s="12"/>
      <c r="B14" s="56" t="s">
        <v>321</v>
      </c>
      <c r="C14" s="56" t="s">
        <v>297</v>
      </c>
      <c r="D14" s="56" t="s">
        <v>322</v>
      </c>
      <c r="E14" s="12"/>
      <c r="F14" s="56" t="s">
        <v>321</v>
      </c>
      <c r="G14" s="56" t="s">
        <v>297</v>
      </c>
      <c r="H14" s="56" t="s">
        <v>323</v>
      </c>
    </row>
    <row r="15" spans="1:8" ht="21.75" customHeight="1" x14ac:dyDescent="0.3">
      <c r="A15" s="12"/>
      <c r="B15" s="56" t="s">
        <v>324</v>
      </c>
      <c r="C15" s="56" t="s">
        <v>297</v>
      </c>
      <c r="D15" s="56" t="s">
        <v>325</v>
      </c>
      <c r="E15" s="12"/>
      <c r="F15" s="56" t="s">
        <v>326</v>
      </c>
      <c r="G15" s="56" t="s">
        <v>297</v>
      </c>
      <c r="H15" s="56" t="s">
        <v>327</v>
      </c>
    </row>
    <row r="16" spans="1:8" ht="21.75" customHeight="1" x14ac:dyDescent="0.3">
      <c r="A16" s="12"/>
      <c r="B16" s="56" t="s">
        <v>319</v>
      </c>
      <c r="C16" s="56" t="s">
        <v>297</v>
      </c>
      <c r="D16" s="56" t="s">
        <v>328</v>
      </c>
      <c r="E16" s="12"/>
      <c r="F16" s="12"/>
      <c r="G16" s="12"/>
      <c r="H16" s="12"/>
    </row>
    <row r="17" spans="1:8" ht="25.5" customHeight="1" x14ac:dyDescent="0.3">
      <c r="A17" s="12"/>
      <c r="B17" s="56" t="s">
        <v>329</v>
      </c>
      <c r="C17" s="56" t="s">
        <v>297</v>
      </c>
      <c r="D17" s="56" t="s">
        <v>330</v>
      </c>
      <c r="E17" s="12"/>
      <c r="F17" s="59"/>
      <c r="G17" s="59"/>
      <c r="H17" s="59"/>
    </row>
    <row r="18" spans="1:8" ht="25.5" customHeight="1" x14ac:dyDescent="0.3">
      <c r="A18" s="12"/>
      <c r="B18" s="56" t="s">
        <v>331</v>
      </c>
      <c r="C18" s="56" t="s">
        <v>297</v>
      </c>
      <c r="D18" s="56" t="s">
        <v>332</v>
      </c>
      <c r="E18" s="12"/>
      <c r="F18" s="106" t="s">
        <v>333</v>
      </c>
      <c r="G18" s="95"/>
      <c r="H18" s="96"/>
    </row>
    <row r="19" spans="1:8" ht="21.75" customHeight="1" x14ac:dyDescent="0.3">
      <c r="A19" s="12"/>
      <c r="B19" s="56" t="s">
        <v>334</v>
      </c>
      <c r="C19" s="56" t="s">
        <v>297</v>
      </c>
      <c r="D19" s="56" t="s">
        <v>335</v>
      </c>
      <c r="E19" s="12"/>
      <c r="F19" s="58" t="s">
        <v>296</v>
      </c>
      <c r="G19" s="58" t="s">
        <v>297</v>
      </c>
      <c r="H19" s="58" t="s">
        <v>298</v>
      </c>
    </row>
    <row r="20" spans="1:8" ht="21.75" customHeight="1" x14ac:dyDescent="0.3">
      <c r="A20" s="12"/>
      <c r="B20" s="12"/>
      <c r="C20" s="12"/>
      <c r="D20" s="12"/>
      <c r="E20" s="12"/>
      <c r="F20" s="56" t="s">
        <v>336</v>
      </c>
      <c r="G20" s="56" t="s">
        <v>297</v>
      </c>
      <c r="H20" s="56" t="s">
        <v>328</v>
      </c>
    </row>
    <row r="21" spans="1:8" ht="21.75" customHeight="1" x14ac:dyDescent="0.3">
      <c r="A21" s="12"/>
      <c r="B21" s="106" t="s">
        <v>337</v>
      </c>
      <c r="C21" s="95"/>
      <c r="D21" s="96"/>
      <c r="E21" s="12"/>
      <c r="F21" s="56" t="s">
        <v>321</v>
      </c>
      <c r="G21" s="56" t="s">
        <v>297</v>
      </c>
      <c r="H21" s="56" t="s">
        <v>322</v>
      </c>
    </row>
    <row r="22" spans="1:8" ht="21.75" customHeight="1" x14ac:dyDescent="0.3">
      <c r="A22" s="12"/>
      <c r="B22" s="58" t="s">
        <v>296</v>
      </c>
      <c r="C22" s="58" t="s">
        <v>297</v>
      </c>
      <c r="D22" s="58" t="s">
        <v>298</v>
      </c>
      <c r="E22" s="12"/>
      <c r="F22" s="56" t="s">
        <v>317</v>
      </c>
      <c r="G22" s="56" t="s">
        <v>297</v>
      </c>
      <c r="H22" s="56" t="s">
        <v>318</v>
      </c>
    </row>
    <row r="23" spans="1:8" ht="21.75" customHeight="1" x14ac:dyDescent="0.3">
      <c r="A23" s="12"/>
      <c r="B23" s="56" t="s">
        <v>319</v>
      </c>
      <c r="C23" s="56" t="s">
        <v>297</v>
      </c>
      <c r="D23" s="56" t="s">
        <v>306</v>
      </c>
      <c r="E23" s="12"/>
      <c r="F23" s="12"/>
      <c r="G23" s="12"/>
      <c r="H23" s="12"/>
    </row>
    <row r="24" spans="1:8" ht="25.5" customHeight="1" x14ac:dyDescent="0.3">
      <c r="A24" s="12"/>
      <c r="B24" s="56" t="s">
        <v>321</v>
      </c>
      <c r="C24" s="56" t="s">
        <v>297</v>
      </c>
      <c r="D24" s="56" t="s">
        <v>338</v>
      </c>
      <c r="E24" s="12"/>
      <c r="F24" s="106" t="s">
        <v>339</v>
      </c>
      <c r="G24" s="95"/>
      <c r="H24" s="96"/>
    </row>
    <row r="25" spans="1:8" ht="21.75" customHeight="1" x14ac:dyDescent="0.3">
      <c r="A25" s="12"/>
      <c r="B25" s="56" t="s">
        <v>317</v>
      </c>
      <c r="C25" s="56" t="s">
        <v>297</v>
      </c>
      <c r="D25" s="56" t="s">
        <v>340</v>
      </c>
      <c r="E25" s="12"/>
      <c r="F25" s="58" t="s">
        <v>296</v>
      </c>
      <c r="G25" s="58" t="s">
        <v>297</v>
      </c>
      <c r="H25" s="58" t="s">
        <v>298</v>
      </c>
    </row>
    <row r="26" spans="1:8" ht="21.75" customHeight="1" x14ac:dyDescent="0.3">
      <c r="A26" s="12"/>
      <c r="B26" s="12"/>
      <c r="C26" s="12"/>
      <c r="D26" s="12"/>
      <c r="E26" s="12"/>
      <c r="F26" s="56" t="s">
        <v>341</v>
      </c>
      <c r="G26" s="56" t="s">
        <v>297</v>
      </c>
      <c r="H26" s="56" t="s">
        <v>342</v>
      </c>
    </row>
    <row r="27" spans="1:8" ht="21.75" customHeight="1" x14ac:dyDescent="0.3">
      <c r="A27" s="12"/>
      <c r="B27" s="12"/>
      <c r="C27" s="12"/>
      <c r="D27" s="12"/>
      <c r="E27" s="12"/>
      <c r="F27" s="56" t="s">
        <v>343</v>
      </c>
      <c r="G27" s="56" t="s">
        <v>297</v>
      </c>
      <c r="H27" s="56" t="s">
        <v>344</v>
      </c>
    </row>
    <row r="28" spans="1:8" ht="21.75" customHeight="1" x14ac:dyDescent="0.3">
      <c r="A28" s="12"/>
      <c r="B28" s="12"/>
      <c r="C28" s="12"/>
      <c r="D28" s="12"/>
      <c r="E28" s="12"/>
      <c r="F28" s="56" t="s">
        <v>345</v>
      </c>
      <c r="G28" s="56" t="s">
        <v>297</v>
      </c>
      <c r="H28" s="56" t="s">
        <v>346</v>
      </c>
    </row>
    <row r="29" spans="1:8" ht="21.75" customHeight="1" x14ac:dyDescent="0.3">
      <c r="A29" s="12"/>
      <c r="B29" s="12"/>
      <c r="C29" s="12"/>
      <c r="D29" s="12"/>
      <c r="E29" s="12"/>
      <c r="F29" s="56" t="s">
        <v>347</v>
      </c>
      <c r="G29" s="56" t="s">
        <v>297</v>
      </c>
      <c r="H29" s="56" t="s">
        <v>348</v>
      </c>
    </row>
    <row r="30" spans="1:8" ht="21.75" customHeight="1" x14ac:dyDescent="0.3">
      <c r="A30" s="12"/>
      <c r="B30" s="12"/>
      <c r="C30" s="12"/>
      <c r="D30" s="12"/>
      <c r="E30" s="12"/>
      <c r="F30" s="56" t="s">
        <v>349</v>
      </c>
      <c r="G30" s="56" t="s">
        <v>297</v>
      </c>
      <c r="H30" s="56" t="s">
        <v>350</v>
      </c>
    </row>
    <row r="31" spans="1:8" ht="21.75" customHeight="1" x14ac:dyDescent="0.3">
      <c r="A31" s="12"/>
      <c r="B31" s="12"/>
      <c r="C31" s="12"/>
      <c r="D31" s="12"/>
      <c r="E31" s="12"/>
      <c r="F31" s="56" t="s">
        <v>351</v>
      </c>
      <c r="G31" s="56" t="s">
        <v>297</v>
      </c>
      <c r="H31" s="56"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2026-04-20T11:31:40Z</dcterms:created>
  <dcterms:modified xsi:type="dcterms:W3CDTF">2026-04-20T11:31:40Z</dcterms:modified>
</cp:coreProperties>
</file>